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nnge\Desktop\SADER 2024\POMCA\7 Formato_Reporte 2024\7 Formato_Reporte\"/>
    </mc:Choice>
  </mc:AlternateContent>
  <bookViews>
    <workbookView xWindow="-110" yWindow="-110" windowWidth="23260" windowHeight="12460" tabRatio="759" firstSheet="1" activeTab="6"/>
  </bookViews>
  <sheets>
    <sheet name="Instructivo" sheetId="12" r:id="rId1"/>
    <sheet name="Actividades" sheetId="1" r:id="rId2"/>
    <sheet name="Presupuesto año 1" sheetId="3" r:id="rId3"/>
    <sheet name="Presupuesto año 2" sheetId="8" r:id="rId4"/>
    <sheet name="Presupuesto año 3" sheetId="9" r:id="rId5"/>
    <sheet name="Presupuesto año 4" sheetId="11" r:id="rId6"/>
    <sheet name="Presupuesto año 5" sheetId="13" r:id="rId7"/>
  </sheets>
  <definedNames>
    <definedName name="_xlnm._FilterDatabase" localSheetId="1" hidden="1">Actividades!$C$7:$O$26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0" i="13" l="1"/>
  <c r="M11" i="13"/>
  <c r="M12" i="13"/>
  <c r="M13" i="13"/>
  <c r="M14" i="13"/>
  <c r="M9" i="13"/>
  <c r="M17" i="3" l="1"/>
  <c r="G17" i="3"/>
  <c r="L17" i="3" l="1"/>
  <c r="J19" i="8" l="1"/>
  <c r="G19" i="8"/>
  <c r="L19" i="8" s="1"/>
  <c r="O19" i="8" s="1"/>
  <c r="J18" i="8"/>
  <c r="G18" i="8"/>
  <c r="L18" i="8" s="1"/>
  <c r="O18" i="8" s="1"/>
  <c r="J17" i="8"/>
  <c r="G17" i="8"/>
  <c r="L17" i="8" s="1"/>
  <c r="O17" i="8" s="1"/>
  <c r="J24" i="9"/>
  <c r="G24" i="9"/>
  <c r="L24" i="9" s="1"/>
  <c r="M24" i="9" s="1"/>
  <c r="O24" i="9" s="1"/>
  <c r="L23" i="9"/>
  <c r="M23" i="9" s="1"/>
  <c r="O23" i="9" s="1"/>
  <c r="G23" i="9"/>
  <c r="L22" i="9"/>
  <c r="M22" i="9" s="1"/>
  <c r="O22" i="9" s="1"/>
  <c r="J22" i="9"/>
  <c r="G22" i="9"/>
  <c r="M21" i="9"/>
  <c r="O21" i="9" s="1"/>
  <c r="L21" i="9"/>
  <c r="J21" i="9"/>
  <c r="G21" i="9"/>
  <c r="O20" i="9"/>
  <c r="M20" i="9"/>
  <c r="L20" i="9"/>
  <c r="G20" i="9"/>
  <c r="O19" i="9"/>
  <c r="M19" i="9"/>
  <c r="L19" i="9"/>
  <c r="G19" i="9"/>
  <c r="J18" i="9"/>
  <c r="G18" i="9"/>
  <c r="L18" i="9" s="1"/>
  <c r="M18" i="9" s="1"/>
  <c r="O18" i="9" s="1"/>
  <c r="G17" i="9"/>
  <c r="L17" i="9" s="1"/>
  <c r="M17" i="9" s="1"/>
  <c r="O17" i="9" s="1"/>
  <c r="J26" i="1"/>
  <c r="G26" i="1"/>
  <c r="J25" i="1"/>
  <c r="G25" i="1"/>
  <c r="J24" i="1"/>
  <c r="G24" i="1"/>
  <c r="J23" i="1"/>
  <c r="G23" i="1"/>
  <c r="J22" i="1"/>
  <c r="G22" i="1"/>
  <c r="J21" i="1"/>
  <c r="G21" i="1"/>
  <c r="J20" i="1"/>
  <c r="G20" i="1"/>
  <c r="J19" i="1"/>
  <c r="G19" i="1"/>
  <c r="J18" i="1"/>
  <c r="G18" i="1"/>
  <c r="J17" i="1"/>
  <c r="G17" i="1"/>
  <c r="J16" i="1"/>
  <c r="G16" i="1"/>
  <c r="J15" i="1"/>
  <c r="G15" i="1"/>
  <c r="J14" i="1"/>
  <c r="G14" i="1"/>
  <c r="J13" i="1"/>
  <c r="G13" i="1"/>
  <c r="J12" i="1"/>
  <c r="G12" i="1"/>
  <c r="J11" i="1"/>
  <c r="G11" i="1"/>
  <c r="J10" i="1"/>
  <c r="G10" i="1"/>
  <c r="J9" i="1"/>
  <c r="G9" i="1"/>
  <c r="J8" i="1"/>
  <c r="G8" i="1"/>
  <c r="J19" i="13" l="1"/>
  <c r="G19" i="13"/>
  <c r="L19" i="13" s="1"/>
  <c r="O19" i="13" s="1"/>
  <c r="L18" i="13"/>
  <c r="O18" i="13" s="1"/>
  <c r="J18" i="13"/>
  <c r="G18" i="13"/>
  <c r="J17" i="13"/>
  <c r="G17" i="13"/>
  <c r="L17" i="13" s="1"/>
  <c r="O17" i="13" s="1"/>
  <c r="J16" i="13"/>
  <c r="G16" i="13"/>
  <c r="L16" i="13" s="1"/>
  <c r="O16" i="13" s="1"/>
  <c r="J15" i="13"/>
  <c r="G15" i="13"/>
  <c r="L15" i="13" s="1"/>
  <c r="O15" i="13" s="1"/>
  <c r="J14" i="13"/>
  <c r="G14" i="13"/>
  <c r="L14" i="13" s="1"/>
  <c r="O14" i="13" s="1"/>
  <c r="J13" i="13"/>
  <c r="G13" i="13"/>
  <c r="L13" i="13" s="1"/>
  <c r="O13" i="13" s="1"/>
  <c r="J12" i="13"/>
  <c r="G12" i="13"/>
  <c r="L12" i="13" s="1"/>
  <c r="O12" i="13" s="1"/>
  <c r="J11" i="13"/>
  <c r="G11" i="13"/>
  <c r="L11" i="13" s="1"/>
  <c r="O11" i="13" s="1"/>
  <c r="J10" i="13"/>
  <c r="G10" i="13"/>
  <c r="L10" i="13" s="1"/>
  <c r="O10" i="13" s="1"/>
  <c r="J9" i="13"/>
  <c r="G9" i="13"/>
  <c r="L9" i="13" s="1"/>
  <c r="O9" i="13" s="1"/>
  <c r="L19" i="11" l="1"/>
  <c r="O19" i="11" s="1"/>
  <c r="J19" i="11"/>
  <c r="G19" i="11"/>
  <c r="J18" i="11"/>
  <c r="G18" i="11"/>
  <c r="L18" i="11" s="1"/>
  <c r="O18" i="11" s="1"/>
  <c r="L17" i="11"/>
  <c r="O17" i="11" s="1"/>
  <c r="J17" i="11"/>
  <c r="G17" i="11"/>
  <c r="J16" i="11"/>
  <c r="G16" i="11"/>
  <c r="L16" i="11" s="1"/>
  <c r="O16" i="11" s="1"/>
  <c r="L15" i="11"/>
  <c r="O15" i="11" s="1"/>
  <c r="J15" i="11"/>
  <c r="G15" i="11"/>
  <c r="J14" i="11"/>
  <c r="G14" i="11"/>
  <c r="L14" i="11" s="1"/>
  <c r="O14" i="11" s="1"/>
  <c r="L13" i="11"/>
  <c r="O13" i="11" s="1"/>
  <c r="J13" i="11"/>
  <c r="G13" i="11"/>
  <c r="J12" i="11"/>
  <c r="G12" i="11"/>
  <c r="L12" i="11" s="1"/>
  <c r="O12" i="11" s="1"/>
  <c r="L11" i="11"/>
  <c r="O11" i="11" s="1"/>
  <c r="J11" i="11"/>
  <c r="G11" i="11"/>
  <c r="J10" i="11"/>
  <c r="G10" i="11"/>
  <c r="L10" i="11" s="1"/>
  <c r="O10" i="11" s="1"/>
  <c r="L9" i="11"/>
  <c r="O9" i="11" s="1"/>
  <c r="J9" i="11"/>
  <c r="G9" i="11"/>
  <c r="J16" i="9"/>
  <c r="G16" i="9"/>
  <c r="L16" i="9" s="1"/>
  <c r="O16" i="9" s="1"/>
  <c r="J15" i="9"/>
  <c r="G15" i="9"/>
  <c r="L15" i="9" s="1"/>
  <c r="O15" i="9" s="1"/>
  <c r="J14" i="9"/>
  <c r="G14" i="9"/>
  <c r="L14" i="9" s="1"/>
  <c r="O14" i="9" s="1"/>
  <c r="J13" i="9"/>
  <c r="G13" i="9"/>
  <c r="L13" i="9" s="1"/>
  <c r="O13" i="9" s="1"/>
  <c r="J12" i="9"/>
  <c r="G12" i="9"/>
  <c r="L12" i="9" s="1"/>
  <c r="O12" i="9" s="1"/>
  <c r="J11" i="9"/>
  <c r="G11" i="9"/>
  <c r="L11" i="9" s="1"/>
  <c r="O11" i="9" s="1"/>
  <c r="J10" i="9"/>
  <c r="G10" i="9"/>
  <c r="L10" i="9" s="1"/>
  <c r="O10" i="9" s="1"/>
  <c r="J9" i="9"/>
  <c r="G9" i="9"/>
  <c r="L9" i="9" s="1"/>
  <c r="O9" i="9" s="1"/>
  <c r="J16" i="8" l="1"/>
  <c r="G16" i="8"/>
  <c r="L16" i="8" s="1"/>
  <c r="O16" i="8" s="1"/>
  <c r="J15" i="8"/>
  <c r="G15" i="8"/>
  <c r="L15" i="8" s="1"/>
  <c r="O15" i="8" s="1"/>
  <c r="J14" i="8"/>
  <c r="G14" i="8"/>
  <c r="L14" i="8" s="1"/>
  <c r="O14" i="8" s="1"/>
  <c r="J13" i="8"/>
  <c r="G13" i="8"/>
  <c r="L13" i="8" s="1"/>
  <c r="O13" i="8" s="1"/>
  <c r="J12" i="8"/>
  <c r="G12" i="8"/>
  <c r="L12" i="8" s="1"/>
  <c r="O12" i="8" s="1"/>
  <c r="J11" i="8"/>
  <c r="G11" i="8"/>
  <c r="L11" i="8" s="1"/>
  <c r="O11" i="8" s="1"/>
  <c r="J10" i="8"/>
  <c r="G10" i="8"/>
  <c r="L10" i="8" s="1"/>
  <c r="O10" i="8" s="1"/>
  <c r="J9" i="8"/>
  <c r="G9" i="8"/>
  <c r="L9" i="8" s="1"/>
  <c r="O9" i="8" s="1"/>
  <c r="J19" i="3" l="1"/>
  <c r="G19" i="3"/>
  <c r="J18" i="3"/>
  <c r="G18" i="3"/>
  <c r="J16" i="3"/>
  <c r="G16" i="3"/>
  <c r="J15" i="3"/>
  <c r="G15" i="3"/>
  <c r="J14" i="3"/>
  <c r="G14" i="3"/>
  <c r="J13" i="3"/>
  <c r="G13" i="3"/>
  <c r="J12" i="3"/>
  <c r="G12" i="3"/>
  <c r="J11" i="3"/>
  <c r="G11" i="3"/>
  <c r="J10" i="3"/>
  <c r="G10" i="3"/>
  <c r="J9" i="3"/>
  <c r="G9" i="3"/>
  <c r="L9" i="3" l="1"/>
  <c r="O9" i="3" s="1"/>
  <c r="L16" i="3"/>
  <c r="O16" i="3" s="1"/>
  <c r="L13" i="3"/>
  <c r="O13" i="3" s="1"/>
  <c r="L10" i="3"/>
  <c r="O10" i="3" s="1"/>
  <c r="L14" i="3"/>
  <c r="O14" i="3" s="1"/>
  <c r="L18" i="3"/>
  <c r="O18" i="3" s="1"/>
  <c r="O17" i="3"/>
  <c r="L19" i="3"/>
  <c r="O19" i="3" s="1"/>
  <c r="L11" i="3"/>
  <c r="O11" i="3" s="1"/>
  <c r="L15" i="3"/>
  <c r="O15" i="3" s="1"/>
  <c r="L12" i="3"/>
  <c r="O12" i="3" s="1"/>
</calcChain>
</file>

<file path=xl/sharedStrings.xml><?xml version="1.0" encoding="utf-8"?>
<sst xmlns="http://schemas.openxmlformats.org/spreadsheetml/2006/main" count="486" uniqueCount="166">
  <si>
    <t>Hoja de actividades</t>
  </si>
  <si>
    <t>Meta</t>
  </si>
  <si>
    <t xml:space="preserve">Actividad </t>
  </si>
  <si>
    <t xml:space="preserve">Actividad propuesta en la  formulación del POMCA </t>
  </si>
  <si>
    <t>Año Programado</t>
  </si>
  <si>
    <t>Año Ejecutado</t>
  </si>
  <si>
    <t>% a ejecutar</t>
  </si>
  <si>
    <t>% ejecutado</t>
  </si>
  <si>
    <t>Ejecución</t>
  </si>
  <si>
    <t>Subcuenca</t>
  </si>
  <si>
    <t xml:space="preserve">Municipio </t>
  </si>
  <si>
    <t>Vereda</t>
  </si>
  <si>
    <t>Coordenadas x</t>
  </si>
  <si>
    <t>Coordenadas y</t>
  </si>
  <si>
    <t>Evidencias</t>
  </si>
  <si>
    <t xml:space="preserve">Otros </t>
  </si>
  <si>
    <t>Formato de reporte presupuesto</t>
  </si>
  <si>
    <t>Hoja de presupuesto</t>
  </si>
  <si>
    <t>N° Contrato - Convenio</t>
  </si>
  <si>
    <t xml:space="preserve">Vigencia </t>
  </si>
  <si>
    <t xml:space="preserve">Actividades </t>
  </si>
  <si>
    <t xml:space="preserve">Valor total del contrato </t>
  </si>
  <si>
    <t>% del contrato en la actividad</t>
  </si>
  <si>
    <t>Presupuesto asignado</t>
  </si>
  <si>
    <t>Este valor es automatico proviene del valor del contrato  en relacion con el % del mismo .</t>
  </si>
  <si>
    <t>Presupuesto adicional del contrato</t>
  </si>
  <si>
    <t>% del presupuesto adicional en la actividad</t>
  </si>
  <si>
    <t>Presupuesto respecto al % adicional</t>
  </si>
  <si>
    <t>Este valor es automatico proviene del valor del preuspuesto adicional en relacion con el % del mismo en la actividad.</t>
  </si>
  <si>
    <t>Valor no ejecutado</t>
  </si>
  <si>
    <t>Total asigando</t>
  </si>
  <si>
    <t>Pagos realizados (Ejecutado)</t>
  </si>
  <si>
    <t>Vigencia de los pagos</t>
  </si>
  <si>
    <t>% de ejecución</t>
  </si>
  <si>
    <t>Otros</t>
  </si>
  <si>
    <t xml:space="preserve">FORMATO REPORTE DE AVANCES ACTIVIDADES </t>
  </si>
  <si>
    <t>POMCA</t>
  </si>
  <si>
    <t>Río Bogotá</t>
  </si>
  <si>
    <t>Línea Estratégica</t>
  </si>
  <si>
    <t>Administración de los Recursos Naturales</t>
  </si>
  <si>
    <t>Programa</t>
  </si>
  <si>
    <t>Programa de Gobernanza y gestión pública del agua en la cuenca del río Bogotá</t>
  </si>
  <si>
    <t>Proyecto</t>
  </si>
  <si>
    <t>GB115 - Promoviendo el Ecodesarrollo de la Cuenca</t>
  </si>
  <si>
    <t>Dependencia/Entidad
Que Reporta</t>
  </si>
  <si>
    <t>META</t>
  </si>
  <si>
    <t>ACTIVIDAD</t>
  </si>
  <si>
    <t>AÑO PROGRAMADO</t>
  </si>
  <si>
    <t>PORCENTAJE A EJECUTAR POR AÑO</t>
  </si>
  <si>
    <t>PORCENTAJE EJECUTADO</t>
  </si>
  <si>
    <t>EJECUCIÓN</t>
  </si>
  <si>
    <t>MUNICIPIO</t>
  </si>
  <si>
    <t>VEREDA</t>
  </si>
  <si>
    <t>COORDENADA X</t>
  </si>
  <si>
    <t>COORDENADA Y</t>
  </si>
  <si>
    <t>Establecimiento de Acuerdos voluntarios para la recuperación y potenciación de los servicios ecosistémicos de las áreas identificadas en la Cuenca para favorecer la biodiversidad, el mejoramiento de las coberturas naturales y el mantenimiento de los servicios ambientales asociados a estas coberturas</t>
  </si>
  <si>
    <t>Fomentar las iniciativas voluntarias para la conservación mediante la firma de acuerdos con los actores de la Cuenca</t>
  </si>
  <si>
    <t>1. Fomento iniciativas para la conservación:
1.1 Construcción de temáticas y metodología para el desarrollo de convocatorias y talleres para el fomento de iniciativas voluntarias de conservación.</t>
  </si>
  <si>
    <t>1. Fomento iniciativas para la conservación:
1.2 Convocatoria para el fomento de iniciativas voluntarias de conservación.</t>
  </si>
  <si>
    <t>1. Fomento iniciativas para la conservación:
1.3 Mapificación de actores interesados en la participación de las iniciativas voluntarias de conservación.</t>
  </si>
  <si>
    <t>1. Fomento iniciativas para la conservación:
1.4 apificación y diagnóstico de las áreas propuestas.</t>
  </si>
  <si>
    <t>1. Fomento iniciativas para la conservación:
1.5 Estudios de costo y oportunidad</t>
  </si>
  <si>
    <t>1. Fomento iniciativas para la conservación:
1.6 Fomento iniciativas para la conservación:
Generación de instrumentos que favorezcan e incentiven iniciativas voluntarias de conservación.</t>
  </si>
  <si>
    <t>1. Fomento iniciativas para la conservación:
1.7 Firma e implementación de acuerdos con los actores.</t>
  </si>
  <si>
    <t xml:space="preserve">Sensibilización al 100% de los actores sobre la importancia y el papel de conservación y protección de las coberturas naturales </t>
  </si>
  <si>
    <t>2. Sensibilización sobre la importancia y el papel de conservación y protección de las coberturas naturales:
2.1 Construcción de temáticas y metodología para el desarrollo de talleres para los actores de iniciativas voluntarias de conservación dentro de su territorio.</t>
  </si>
  <si>
    <t>2. Sensibilización sobre la importancia y el papel de conservación y protección de las coberturas naturales:
2.2 Capacitación a los actores vinculados sobre buenas prácticas agropecuarias y manejo sostenible dentro de su territorio.</t>
  </si>
  <si>
    <t>2. Sensibilización sobre la importancia y el papel de conservación y protección de las coberturas naturales:
2.3 Sensibilización a los actores vinculados sobre la flora, fauna y ecosistemas estratégicos, protección y conservación de hábitats naturales.</t>
  </si>
  <si>
    <t>2. Sensibilización sobre la importancia y el papel de conservación y protección de las coberturas naturales:
2.4 Sensibilización temática sobre la importancia del mantenimiento de las coberturas naturales y sus servicios ecosistémicos.</t>
  </si>
  <si>
    <t>FORMATO REPORTE DE AVANCES ACTIVIDADES</t>
  </si>
  <si>
    <t>NÚMERO DE CONTRATO / CONVENIO</t>
  </si>
  <si>
    <t>VIGENCIA</t>
  </si>
  <si>
    <t>VALOR TOTAL CONTRATO-CONVENIO-OTROS</t>
  </si>
  <si>
    <t>% DEL CONTRATO EN LA ACTIVIDAD</t>
  </si>
  <si>
    <t>VALOR 
(RESPECTO A % CONTRATO)</t>
  </si>
  <si>
    <t>ADICIÓN TOTAL DEL CTO</t>
  </si>
  <si>
    <r>
      <t xml:space="preserve">% ADICIÓN EN LA ACTIVIDAD
</t>
    </r>
    <r>
      <rPr>
        <b/>
        <sz val="12"/>
        <color rgb="FF945200"/>
        <rFont val="Arial"/>
        <family val="2"/>
      </rPr>
      <t>(% de la adición que le aporta a la actividad)</t>
    </r>
  </si>
  <si>
    <r>
      <t xml:space="preserve">VALOR RESPECTO % ADICIÓN
</t>
    </r>
    <r>
      <rPr>
        <b/>
        <sz val="12"/>
        <color rgb="FF945200"/>
        <rFont val="Arial"/>
        <family val="2"/>
      </rPr>
      <t>(valor de la adición que le aporta a la actividad)</t>
    </r>
  </si>
  <si>
    <r>
      <t xml:space="preserve">VALOR NO EJECUTADO
</t>
    </r>
    <r>
      <rPr>
        <b/>
        <sz val="12"/>
        <color rgb="FF945200"/>
        <rFont val="Arial"/>
        <family val="2"/>
      </rPr>
      <t>(Monto respecto a las columnas G + J)</t>
    </r>
  </si>
  <si>
    <t>TOTAL ASIGNADO</t>
  </si>
  <si>
    <r>
      <t xml:space="preserve">PAGOS REALIZADOS
</t>
    </r>
    <r>
      <rPr>
        <b/>
        <sz val="12"/>
        <color rgb="FF945200"/>
        <rFont val="Arial"/>
        <family val="2"/>
      </rPr>
      <t>(Respecto a la la columna L)</t>
    </r>
  </si>
  <si>
    <r>
      <t xml:space="preserve">VIGENCIA DE LOS PAGOS
</t>
    </r>
    <r>
      <rPr>
        <b/>
        <sz val="12"/>
        <color rgb="FF945200"/>
        <rFont val="Arial"/>
        <family val="2"/>
      </rPr>
      <t>(No debe superar la anualidad que se está reportando)</t>
    </r>
  </si>
  <si>
    <t>PORCENTAJE DE EJECUCIÓN</t>
  </si>
  <si>
    <t>OBSERVACIONES</t>
  </si>
  <si>
    <t>1. Fomento iniciativas para la conservación:
1.5 Estudios de costo y oportunidad.</t>
  </si>
  <si>
    <t>NOTA: En caso de tener más de un contrato para las actividades, SE DEBE ADICIONAR LA CELDA</t>
  </si>
  <si>
    <t>SUBCUENCA (Lista desplegable)</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</si>
  <si>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</si>
  <si>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</si>
  <si>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</si>
  <si>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</si>
  <si>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SUB META</t>
  </si>
  <si>
    <t xml:space="preserve">AÑO EJECUTADO
(Lista desplegable)	</t>
  </si>
  <si>
    <t xml:space="preserve">                        A CONTINUACIÓN SE ENCUENTRAN LAS INSTRUCCIONES PARA DILIGENCIAR LAS 
                        CASILLAS Y UN EJEMPLO PARA LA HOJA DE ACTIVIDADES Y PRESUPUESTO </t>
  </si>
  <si>
    <t xml:space="preserve">Meta asociada al proyecto </t>
  </si>
  <si>
    <t>Submetas</t>
  </si>
  <si>
    <t>Submetas asociadas a las actividades</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</si>
  <si>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</si>
  <si>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 acorde a la formulación del POMCA para la ejecución de la actividad.</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</si>
  <si>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</si>
  <si>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</si>
  <si>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 xml:space="preserve">Diligenciar </t>
    </r>
    <r>
      <rPr>
        <sz val="14"/>
        <color theme="1"/>
        <rFont val="Calibri"/>
        <family val="2"/>
        <scheme val="minor"/>
      </rPr>
      <t>-Porcentaje de ejecución real de la actividad.</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</si>
  <si>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</si>
  <si>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</si>
  <si>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</si>
  <si>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</si>
  <si>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</si>
  <si>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</si>
  <si>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</si>
  <si>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</si>
  <si>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</si>
  <si>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</si>
  <si>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</si>
  <si>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</si>
  <si>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</si>
  <si>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</si>
  <si>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</si>
  <si>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</si>
  <si>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</si>
  <si>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</si>
  <si>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</si>
  <si>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</si>
  <si>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</si>
  <si>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</si>
  <si>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</si>
  <si>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Valor total asigndao para la actividad-  Calculo Automático ( G + J - K)</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</si>
  <si>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</si>
  <si>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</si>
  <si>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</si>
  <si>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</si>
  <si>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</si>
  <si>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</si>
  <si>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</si>
  <si>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</si>
  <si>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</si>
  <si>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Sector Tibitoc - Soacha</t>
  </si>
  <si>
    <t>Cajicá</t>
  </si>
  <si>
    <t>N/A</t>
  </si>
  <si>
    <t>Canelón, Chuntame, Calahorra, Rio Grande</t>
  </si>
  <si>
    <t>Documentos</t>
  </si>
  <si>
    <t>CPS-078-2022</t>
  </si>
  <si>
    <t>WILMAN ESTEBAN VILLAMIL CORREDOR OBJETO: PRESTACIÓN DE SERVICIOS PROFESIONALES PARA LA ASISTENCIA TÉCNICA RURAL PECUARIA EN EL MUNICIPIO DE CAJICÁ</t>
  </si>
  <si>
    <t>CPS-097-2021</t>
  </si>
  <si>
    <t>CONTRATISTA: LEONARDO MENDEZ ROMERO, OBJETO: "PREESTACIÓN DE SERVICIOS PROFESIONALES PARA EL FORTALECIMIENTO DE LA EXTENSIÓN RURAL PECUARIA DEL MUNICIPIO DE CAJICÁ"</t>
  </si>
  <si>
    <t>CPS-081-2022</t>
  </si>
  <si>
    <t>ANGELA MARIA SANCHEZ GONZALEZ OBJETO: “PRESTACIÓN DE SERVICIOS PROFESIONALES EN EL ÁREA AMBIENTAL PARA LIDERAR Y REALIZAR SEGUIMIENTO A LAS ÓRDENES IMPARTIDAS EN LA SENTENCIA No. 2001479 DE 2014 DEL RÍO BOGOTÁ Y DEMÁS ACTIVIDADES REQUERIDAS PARA SU CUMPLIMIENTO”.</t>
  </si>
  <si>
    <t>CPS-057-2022</t>
  </si>
  <si>
    <t>JAIME ANDRES CUELLAR TEJADA OBJETO: PRESTACIÓN DE SERVICIOS PROFESIONALES PARA LIDERAR LAS ACTIVIDADES DEL COMPONENTE FORESTAL EN EL MUNICIPIO DE CAJICA</t>
  </si>
  <si>
    <t>CPS-239-2021</t>
  </si>
  <si>
    <t>CINDY BRIGITTE ACELAS ALBARRACIN OBJETO: “PRESTACIÓN DE SERVICIOS PROFESIONALES PARA ADELANTAR LAS ACTIVIDADES DEL COMPONENTE FORESTAL EN EL MUNICIPIO DE CAJICÁ”</t>
  </si>
  <si>
    <t>CPS-072-2021</t>
  </si>
  <si>
    <t xml:space="preserve">Contratista: Angela María Sánchez González, Objeto: "PRESTACIÓN DE SERVICIOS PROFESIONALES EN EL ÁREA AMBIENTAL  PARA LIDERAR Y REALIZAR SEGUIMIENTO A LAS ÓRDENES IMPARTIDAS EN LA SENTENCIA NO. 2001479 DE 2014 DEL RÍO BOGOTÁ Y DEMÁS ACTIVIDADES REQUERIDAS PARA SU CUMPLIMIENTO.” </t>
  </si>
  <si>
    <t>CPS-312-2020</t>
  </si>
  <si>
    <t>CPS-083-2020</t>
  </si>
  <si>
    <t>Este valor se refiere al porcentaje de aproximado del contrato relacionado con la actividad señalada
Si bien el contrato se firmó antes de la adopción del POMCA tuvo vigencia durante todo el año 2019</t>
  </si>
  <si>
    <t>CHUNTAME</t>
  </si>
  <si>
    <t>SE REALIZÓ DOCUMENTO LÍNEA BASE DEL RÍO FRÍO</t>
  </si>
  <si>
    <t xml:space="preserve">Se realizó construcción de temáticas y metodología para el desarrollo de talleres para los actores de iniciativas voluntarias de conservación </t>
  </si>
  <si>
    <t xml:space="preserve"> Se realizó capacitación a los actores vinculados sobre buenas prácticas agropecuarias y manejo sostenible dentro de su territorio.</t>
  </si>
  <si>
    <t>Se realizó sensibilización a los actores vinculados sobre la flora, fauna y ecosistemas estratégicos, protección y conservación de hábitats naturales</t>
  </si>
  <si>
    <t>Se realizó sensibilización temática sobre la importancia del mantenimiento de las coberturas naturales y sus servicios ecosistémicos.</t>
  </si>
  <si>
    <t>No se han firmado acuerdos con los actores, pero se realizará en la vigencia 6 del POMCA</t>
  </si>
  <si>
    <t>DRIVE SPI SADER CONTRATO REFERIDO EN PRESUPUESTO</t>
  </si>
  <si>
    <t>CPS-017-2023</t>
  </si>
  <si>
    <t>PRESTACIÓN DE SERVICIOS PROFESIONALES PARA EL FORTALECIMIENTO DEL 
COMPONENTE AMBIENTAL E INVESTIGATIVO EN LA SECRETARÍA DE AMBIENTE Y 
DESARROLLO RURAL, EN EL MARCO DEL PROYECTO GENERACIÓN Y DIFUSIÓN DE 
CONOCIMIENTOS AMBIENTALES EN EL MUNICIPIO DE CAJICÁ</t>
  </si>
  <si>
    <t>CAJICÁ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</si>
</sst>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2" formatCode="_-&quot;$&quot;\ * #,##0_-;\-&quot;$&quot;\ * #,##0_-;_-&quot;$&quot;\ * &quot;-&quot;_-;_-@_-"/>
  </numFmts>
  <fonts count="43">
    <font>
      <sz val="11"/>
      <color theme="1"/>
      <name val="Calibri"/>
      <family val="2"/>
      <scheme val="minor"/>
    </font>
    <font>
      <sz val="11"/>
      <color theme="1"/>
      <name val="Calibri"/>
      <family val="2"/>
      <scheme val="minor"/>
    </font>
    <font>
      <sz val="12"/>
      <color theme="8" tint="-0.499984740745262"/>
      <name val="Arial"/>
      <family val="2"/>
    </font>
    <font>
      <b/>
      <sz val="12"/>
      <color theme="0"/>
      <name val="Arial"/>
      <family val="2"/>
    </font>
    <font>
      <sz val="11"/>
      <color theme="1"/>
      <name val="Arial"/>
      <family val="2"/>
    </font>
    <font>
      <u/>
      <sz val="11"/>
      <color theme="10"/>
      <name val="Calibri"/>
      <family val="2"/>
      <scheme val="minor"/>
    </font>
    <font>
      <sz val="10"/>
      <color theme="1"/>
      <name val="Arial"/>
      <family val="2"/>
    </font>
    <font>
      <b/>
      <sz val="11"/>
      <color theme="4"/>
      <name val="Arial"/>
      <family val="2"/>
    </font>
    <font>
      <b/>
      <sz val="14"/>
      <color theme="4"/>
      <name val="Arial"/>
      <family val="2"/>
    </font>
    <font>
      <b/>
      <sz val="22"/>
      <color rgb="FF600000"/>
      <name val="Arial"/>
      <family val="2"/>
    </font>
    <font>
      <sz val="12"/>
      <color theme="1"/>
      <name val="Arial"/>
      <family val="2"/>
    </font>
    <font>
      <b/>
      <sz val="12"/>
      <color rgb="FF600000"/>
      <name val="Arial"/>
      <family val="2"/>
    </font>
    <font>
      <b/>
      <sz val="12"/>
      <color rgb="FF945200"/>
      <name val="Arial"/>
      <family val="2"/>
    </font>
    <font>
      <sz val="12"/>
      <name val="Arial"/>
      <family val="2"/>
    </font>
    <font>
      <b/>
      <sz val="20"/>
      <color rgb="FF600000"/>
      <name val="Arial"/>
      <family val="2"/>
    </font>
    <font>
      <sz val="13"/>
      <color theme="1"/>
      <name val="Arial"/>
      <family val="2"/>
    </font>
    <font>
      <sz val="11"/>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2"/>
      <color theme="8" tint="-0.499984740745262"/>
      <name val="Arial"/>
      <family val="2"/>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
      <sz val="11"/>
      <color rgb="FF000000"/>
      <name val="Calibri"/>
      <family val="2"/>
    </font>
  </fonts>
  <fills count="12">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66FFFF"/>
        <bgColor indexed="64"/>
      </patternFill>
    </fill>
    <fill>
      <patternFill patternType="solid">
        <fgColor rgb="FF00B050"/>
        <bgColor indexed="64"/>
      </patternFill>
    </fill>
    <fill>
      <patternFill patternType="solid">
        <fgColor rgb="FFFFFFFF"/>
        <bgColor rgb="FFFFFFFF"/>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medium">
        <color theme="8" tint="-0.499984740745262"/>
      </left>
      <right style="thin">
        <color theme="0" tint="-0.14999847407452621"/>
      </right>
      <top style="medium">
        <color theme="8" tint="-0.499984740745262"/>
      </top>
      <bottom style="thin">
        <color theme="0" tint="-0.14999847407452621"/>
      </bottom>
      <diagonal/>
    </border>
    <border>
      <left style="thin">
        <color theme="0" tint="-0.14999847407452621"/>
      </left>
      <right style="thin">
        <color theme="0" tint="-0.14999847407452621"/>
      </right>
      <top style="medium">
        <color theme="8" tint="-0.499984740745262"/>
      </top>
      <bottom style="thin">
        <color theme="0" tint="-0.14999847407452621"/>
      </bottom>
      <diagonal/>
    </border>
    <border>
      <left style="thin">
        <color theme="0" tint="-0.14999847407452621"/>
      </left>
      <right style="medium">
        <color theme="8" tint="-0.499984740745262"/>
      </right>
      <top style="medium">
        <color theme="8" tint="-0.499984740745262"/>
      </top>
      <bottom style="thin">
        <color theme="0" tint="-0.14999847407452621"/>
      </bottom>
      <diagonal/>
    </border>
    <border>
      <left style="medium">
        <color theme="8" tint="-0.499984740745262"/>
      </left>
      <right style="thin">
        <color theme="0" tint="-0.14999847407452621"/>
      </right>
      <top style="thin">
        <color theme="0" tint="-0.14999847407452621"/>
      </top>
      <bottom style="thin">
        <color theme="0" tint="-0.14999847407452621"/>
      </bottom>
      <diagonal/>
    </border>
    <border>
      <left style="thin">
        <color theme="0" tint="-0.14999847407452621"/>
      </left>
      <right style="medium">
        <color theme="8" tint="-0.499984740745262"/>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style="medium">
        <color theme="8" tint="-0.499984740745262"/>
      </bottom>
      <diagonal/>
    </border>
    <border>
      <left style="medium">
        <color theme="8" tint="-0.499984740745262"/>
      </left>
      <right style="thin">
        <color theme="0" tint="-0.14999847407452621"/>
      </right>
      <top style="thin">
        <color theme="0" tint="-0.14999847407452621"/>
      </top>
      <bottom/>
      <diagonal/>
    </border>
    <border>
      <left style="medium">
        <color theme="8" tint="-0.499984740745262"/>
      </left>
      <right style="thin">
        <color theme="0" tint="-0.14999847407452621"/>
      </right>
      <top/>
      <bottom/>
      <diagonal/>
    </border>
    <border>
      <left style="medium">
        <color theme="8" tint="-0.499984740745262"/>
      </left>
      <right style="thin">
        <color theme="0" tint="-0.14999847407452621"/>
      </right>
      <top/>
      <bottom style="medium">
        <color theme="8" tint="-0.499984740745262"/>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diagonal/>
    </border>
    <border>
      <left style="thin">
        <color theme="0" tint="-0.249977111117893"/>
      </left>
      <right style="thin">
        <color theme="0" tint="-0.249977111117893"/>
      </right>
      <top style="thin">
        <color theme="0" tint="-0.249977111117893"/>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14999847407452621"/>
      </left>
      <right style="thin">
        <color theme="0" tint="-0.24994659260841701"/>
      </right>
      <top style="thin">
        <color theme="0" tint="-0.14999847407452621"/>
      </top>
      <bottom/>
      <diagonal/>
    </border>
    <border>
      <left style="thin">
        <color theme="0" tint="-0.24994659260841701"/>
      </left>
      <right style="thin">
        <color theme="0" tint="-0.249977111117893"/>
      </right>
      <top style="thin">
        <color theme="0" tint="-0.24994659260841701"/>
      </top>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4659260841701"/>
      </left>
      <right style="thin">
        <color theme="0" tint="-0.24994659260841701"/>
      </right>
      <top style="thin">
        <color theme="0" tint="-0.24994659260841701"/>
      </top>
      <bottom style="medium">
        <color theme="8" tint="-0.4999847407452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bottom/>
      <diagonal/>
    </border>
    <border>
      <left style="thin">
        <color theme="0" tint="-0.249977111117893"/>
      </left>
      <right style="thin">
        <color theme="0" tint="-0.249977111117893"/>
      </right>
      <top/>
      <bottom/>
      <diagonal/>
    </border>
    <border>
      <left style="thin">
        <color theme="0" tint="-0.249977111117893"/>
      </left>
      <right style="thin">
        <color theme="0" tint="-0.249977111117893"/>
      </right>
      <top/>
      <bottom style="medium">
        <color theme="8" tint="-0.499984740745262"/>
      </bottom>
      <diagonal/>
    </border>
    <border>
      <left style="thin">
        <color theme="0" tint="-0.249977111117893"/>
      </left>
      <right style="medium">
        <color theme="8" tint="-0.499984740745262"/>
      </right>
      <top style="thin">
        <color theme="0" tint="-0.249977111117893"/>
      </top>
      <bottom/>
      <diagonal/>
    </border>
    <border>
      <left style="thin">
        <color theme="0" tint="-0.249977111117893"/>
      </left>
      <right style="medium">
        <color theme="8" tint="-0.499984740745262"/>
      </right>
      <top/>
      <bottom/>
      <diagonal/>
    </border>
    <border>
      <left style="thin">
        <color theme="0" tint="-0.249977111117893"/>
      </left>
      <right style="medium">
        <color theme="8" tint="-0.499984740745262"/>
      </right>
      <top/>
      <bottom style="thin">
        <color theme="0" tint="-0.249977111117893"/>
      </bottom>
      <diagonal/>
    </border>
  </borders>
  <cellStyleXfs count="6">
    <xf numFmtId="0" fontId="0" fillId="0" borderId="0"/>
    <xf numFmtId="9" fontId="1" fillId="0" borderId="0" applyFont="0" applyFill="0" applyBorder="0" applyAlignment="0" applyProtection="0"/>
    <xf numFmtId="0" fontId="5"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46">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0" xfId="0" applyFill="1" applyBorder="1"/>
    <xf numFmtId="0" fontId="5" fillId="5" borderId="10" xfId="2" applyFill="1" applyBorder="1" applyAlignment="1">
      <alignment vertical="center" wrapText="1"/>
    </xf>
    <xf numFmtId="0" fontId="0" fillId="5" borderId="0" xfId="3" applyFont="1" applyFill="1" applyAlignment="1">
      <alignment vertical="center" wrapText="1"/>
    </xf>
    <xf numFmtId="0" fontId="6"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10" fillId="0" borderId="0" xfId="0" applyFont="1"/>
    <xf numFmtId="0" fontId="2" fillId="0" borderId="19" xfId="0" applyFont="1" applyBorder="1" applyAlignment="1" applyProtection="1">
      <alignment horizontal="center" vertical="center"/>
      <protection locked="0"/>
    </xf>
    <xf numFmtId="0" fontId="13" fillId="0" borderId="19" xfId="0" applyFont="1" applyBorder="1" applyAlignment="1" applyProtection="1">
      <alignment horizontal="center" vertical="center"/>
      <protection hidden="1"/>
    </xf>
    <xf numFmtId="9" fontId="2" fillId="0" borderId="19" xfId="0" applyNumberFormat="1" applyFont="1" applyBorder="1" applyAlignment="1" applyProtection="1">
      <alignment horizontal="center" vertical="center"/>
      <protection locked="0"/>
    </xf>
    <xf numFmtId="9" fontId="13" fillId="0" borderId="19" xfId="1" applyFont="1" applyBorder="1" applyAlignment="1" applyProtection="1">
      <alignment horizontal="center" vertical="center"/>
      <protection hidden="1"/>
    </xf>
    <xf numFmtId="0" fontId="2" fillId="0" borderId="19" xfId="0" applyFont="1" applyBorder="1" applyAlignment="1" applyProtection="1">
      <alignment vertical="center"/>
      <protection locked="0"/>
    </xf>
    <xf numFmtId="0" fontId="2" fillId="0" borderId="19" xfId="0" applyFont="1" applyBorder="1" applyAlignment="1" applyProtection="1">
      <alignment vertical="center" wrapText="1"/>
      <protection locked="0"/>
    </xf>
    <xf numFmtId="0" fontId="2" fillId="0" borderId="30" xfId="0" applyFont="1" applyBorder="1" applyAlignment="1" applyProtection="1">
      <alignment vertical="center" wrapText="1"/>
      <protection locked="0"/>
    </xf>
    <xf numFmtId="0" fontId="13" fillId="0" borderId="31" xfId="0" applyFont="1" applyBorder="1" applyAlignment="1" applyProtection="1">
      <alignment horizontal="center" vertical="center"/>
      <protection hidden="1"/>
    </xf>
    <xf numFmtId="9" fontId="13" fillId="0" borderId="31" xfId="1" applyFont="1" applyBorder="1" applyAlignment="1" applyProtection="1">
      <alignment horizontal="center" vertical="center"/>
      <protection hidden="1"/>
    </xf>
    <xf numFmtId="0" fontId="3" fillId="3" borderId="16" xfId="0" applyFont="1" applyFill="1" applyBorder="1" applyAlignment="1">
      <alignment horizontal="center" vertical="center" wrapText="1"/>
    </xf>
    <xf numFmtId="0" fontId="3" fillId="4" borderId="17" xfId="0" applyFont="1" applyFill="1" applyBorder="1" applyAlignment="1">
      <alignment horizontal="center" vertical="center" wrapText="1"/>
    </xf>
    <xf numFmtId="10" fontId="3" fillId="3" borderId="17" xfId="0" applyNumberFormat="1" applyFont="1" applyFill="1" applyBorder="1" applyAlignment="1">
      <alignment horizontal="center" vertical="center" wrapText="1"/>
    </xf>
    <xf numFmtId="10" fontId="3" fillId="3" borderId="18" xfId="0" applyNumberFormat="1" applyFont="1" applyFill="1" applyBorder="1" applyAlignment="1">
      <alignment horizontal="center" vertical="center" wrapText="1"/>
    </xf>
    <xf numFmtId="0" fontId="2" fillId="5" borderId="17" xfId="0" applyFont="1" applyFill="1" applyBorder="1" applyAlignment="1">
      <alignment horizontal="left" vertical="center" wrapText="1"/>
    </xf>
    <xf numFmtId="0" fontId="2" fillId="5" borderId="39" xfId="0" applyFont="1" applyFill="1" applyBorder="1" applyAlignment="1">
      <alignment horizontal="left" vertical="center" wrapText="1"/>
    </xf>
    <xf numFmtId="9" fontId="15" fillId="0" borderId="17" xfId="0" applyNumberFormat="1" applyFont="1" applyBorder="1" applyAlignment="1">
      <alignment horizontal="center" vertical="center"/>
    </xf>
    <xf numFmtId="0" fontId="10" fillId="0" borderId="0" xfId="0" applyFont="1" applyAlignment="1">
      <alignment horizontal="left" vertical="center"/>
    </xf>
    <xf numFmtId="0" fontId="10" fillId="0" borderId="16" xfId="0" applyFont="1" applyBorder="1" applyAlignment="1">
      <alignment horizontal="left" vertical="center"/>
    </xf>
    <xf numFmtId="42" fontId="15" fillId="8" borderId="39" xfId="4" applyFont="1" applyFill="1" applyBorder="1" applyAlignment="1">
      <alignment horizontal="left" vertical="center"/>
    </xf>
    <xf numFmtId="10" fontId="15" fillId="8" borderId="39" xfId="1" applyNumberFormat="1" applyFont="1" applyFill="1" applyBorder="1" applyAlignment="1">
      <alignment horizontal="left" vertical="center"/>
    </xf>
    <xf numFmtId="42" fontId="15" fillId="0" borderId="17" xfId="4" applyFont="1" applyBorder="1" applyAlignment="1">
      <alignment horizontal="left" vertical="center"/>
    </xf>
    <xf numFmtId="42" fontId="15" fillId="8" borderId="17" xfId="4" applyFont="1" applyFill="1" applyBorder="1" applyAlignment="1">
      <alignment horizontal="left" vertical="center"/>
    </xf>
    <xf numFmtId="9" fontId="15" fillId="8" borderId="17" xfId="1" applyFont="1" applyFill="1" applyBorder="1" applyAlignment="1">
      <alignment horizontal="left" vertical="center"/>
    </xf>
    <xf numFmtId="0" fontId="15" fillId="0" borderId="18" xfId="0" applyFont="1" applyBorder="1" applyAlignment="1">
      <alignment horizontal="left" vertical="center" wrapText="1"/>
    </xf>
    <xf numFmtId="0" fontId="10" fillId="0" borderId="38" xfId="0" applyFont="1" applyBorder="1" applyAlignment="1">
      <alignment horizontal="left" vertical="center"/>
    </xf>
    <xf numFmtId="0" fontId="10" fillId="0" borderId="0" xfId="0" applyFont="1" applyAlignment="1">
      <alignment horizontal="center" vertical="center"/>
    </xf>
    <xf numFmtId="0" fontId="16" fillId="0" borderId="40" xfId="5" applyFont="1" applyBorder="1" applyAlignment="1">
      <alignment horizontal="center" vertical="center" wrapText="1"/>
    </xf>
    <xf numFmtId="0" fontId="10" fillId="0" borderId="17" xfId="0" applyFont="1" applyBorder="1"/>
    <xf numFmtId="0" fontId="16" fillId="0" borderId="42" xfId="5" applyFont="1" applyBorder="1" applyAlignment="1">
      <alignment horizontal="center" vertical="center"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0" borderId="19" xfId="0" applyFont="1" applyBorder="1" applyAlignment="1">
      <alignment vertical="top" wrapText="1"/>
    </xf>
    <xf numFmtId="0" fontId="2" fillId="0" borderId="41" xfId="0" applyFont="1" applyBorder="1" applyAlignment="1">
      <alignment vertical="top" wrapText="1"/>
    </xf>
    <xf numFmtId="0" fontId="2" fillId="0" borderId="17" xfId="0" applyFont="1" applyBorder="1" applyAlignment="1" applyProtection="1">
      <alignment horizontal="center" vertical="top" wrapText="1"/>
      <protection locked="0"/>
    </xf>
    <xf numFmtId="0" fontId="16" fillId="0" borderId="45" xfId="5" applyFont="1" applyBorder="1" applyAlignment="1">
      <alignment horizontal="center" vertical="center" wrapText="1"/>
    </xf>
    <xf numFmtId="0" fontId="24" fillId="0" borderId="1" xfId="2" applyFont="1" applyFill="1" applyBorder="1" applyAlignment="1">
      <alignment horizontal="center" vertical="center" wrapText="1"/>
    </xf>
    <xf numFmtId="0" fontId="25" fillId="5" borderId="1" xfId="3" applyFont="1" applyFill="1" applyBorder="1" applyAlignment="1">
      <alignment horizontal="left" vertical="center" wrapText="1"/>
    </xf>
    <xf numFmtId="0" fontId="26" fillId="0" borderId="1" xfId="2" applyFont="1" applyFill="1" applyBorder="1" applyAlignment="1">
      <alignment horizontal="center" vertical="center" wrapText="1"/>
    </xf>
    <xf numFmtId="0" fontId="31" fillId="5" borderId="1" xfId="3" applyFont="1" applyFill="1" applyBorder="1" applyAlignment="1">
      <alignment horizontal="left" vertical="center" wrapText="1"/>
    </xf>
    <xf numFmtId="0" fontId="27" fillId="5" borderId="1" xfId="3" applyFont="1" applyFill="1" applyBorder="1" applyAlignment="1">
      <alignment horizontal="left" vertical="center" wrapText="1"/>
    </xf>
    <xf numFmtId="0" fontId="25" fillId="6" borderId="1" xfId="3" applyFont="1" applyFill="1" applyBorder="1" applyAlignment="1">
      <alignment horizontal="left" vertical="center" wrapText="1"/>
    </xf>
    <xf numFmtId="0" fontId="25" fillId="5" borderId="5" xfId="3" applyFont="1" applyFill="1" applyBorder="1" applyAlignment="1">
      <alignment horizontal="left" vertical="center" wrapText="1"/>
    </xf>
    <xf numFmtId="0" fontId="24" fillId="0" borderId="4" xfId="2" applyFont="1" applyFill="1" applyBorder="1" applyAlignment="1">
      <alignment horizontal="center" vertical="center" wrapText="1"/>
    </xf>
    <xf numFmtId="0" fontId="26" fillId="0" borderId="4" xfId="2" applyFont="1" applyFill="1" applyBorder="1" applyAlignment="1">
      <alignment horizontal="center" vertical="center" wrapText="1"/>
    </xf>
    <xf numFmtId="0" fontId="31" fillId="5" borderId="5" xfId="3" applyFont="1" applyFill="1" applyBorder="1" applyAlignment="1">
      <alignment horizontal="left" vertical="center" wrapText="1"/>
    </xf>
    <xf numFmtId="0" fontId="25" fillId="6" borderId="5" xfId="3" applyFont="1" applyFill="1" applyBorder="1" applyAlignment="1">
      <alignment horizontal="left" vertical="center" wrapText="1"/>
    </xf>
    <xf numFmtId="0" fontId="31" fillId="6" borderId="53" xfId="3" applyFont="1" applyFill="1" applyBorder="1" applyAlignment="1">
      <alignment horizontal="left" vertical="center" wrapText="1"/>
    </xf>
    <xf numFmtId="3" fontId="2" fillId="0" borderId="19" xfId="0" applyNumberFormat="1" applyFont="1" applyBorder="1" applyAlignment="1" applyProtection="1">
      <alignment vertical="center"/>
      <protection locked="0"/>
    </xf>
    <xf numFmtId="0" fontId="2" fillId="0" borderId="31" xfId="0" applyFont="1" applyBorder="1" applyAlignment="1" applyProtection="1">
      <alignment horizontal="center" vertical="center"/>
      <protection locked="0"/>
    </xf>
    <xf numFmtId="0" fontId="10" fillId="0" borderId="16" xfId="0" applyFont="1" applyBorder="1"/>
    <xf numFmtId="42" fontId="15" fillId="8" borderId="39" xfId="4" applyFont="1" applyFill="1" applyBorder="1" applyAlignment="1">
      <alignment horizontal="center" vertical="center"/>
    </xf>
    <xf numFmtId="10" fontId="15" fillId="8" borderId="39" xfId="1" applyNumberFormat="1" applyFont="1" applyFill="1" applyBorder="1" applyAlignment="1">
      <alignment horizontal="center" vertical="center"/>
    </xf>
    <xf numFmtId="42" fontId="15" fillId="0" borderId="17" xfId="4" applyFont="1" applyBorder="1" applyAlignment="1">
      <alignment horizontal="center" vertical="center"/>
    </xf>
    <xf numFmtId="42" fontId="15" fillId="8" borderId="17" xfId="4" applyFont="1" applyFill="1" applyBorder="1" applyAlignment="1">
      <alignment horizontal="center" vertical="center"/>
    </xf>
    <xf numFmtId="9" fontId="15" fillId="8" borderId="17" xfId="1" applyFont="1" applyFill="1" applyBorder="1" applyAlignment="1">
      <alignment horizontal="center" vertical="center"/>
    </xf>
    <xf numFmtId="0" fontId="15" fillId="0" borderId="17" xfId="0" applyFont="1" applyBorder="1" applyAlignment="1">
      <alignment horizontal="center" vertical="center"/>
    </xf>
    <xf numFmtId="0" fontId="15" fillId="0" borderId="18" xfId="0" applyFont="1" applyBorder="1" applyAlignment="1">
      <alignment vertical="center" wrapText="1"/>
    </xf>
    <xf numFmtId="0" fontId="42" fillId="11" borderId="56" xfId="0" applyFont="1" applyFill="1" applyBorder="1" applyAlignment="1">
      <alignment vertical="center" wrapText="1"/>
    </xf>
    <xf numFmtId="0" fontId="15" fillId="0" borderId="0" xfId="0" applyFont="1" applyAlignment="1">
      <alignment vertical="center" wrapText="1"/>
    </xf>
    <xf numFmtId="0" fontId="10" fillId="0" borderId="38" xfId="0" applyFont="1" applyBorder="1"/>
    <xf numFmtId="0" fontId="10" fillId="0" borderId="39" xfId="0" applyFont="1" applyBorder="1"/>
    <xf numFmtId="0" fontId="0" fillId="0" borderId="54" xfId="0" applyFont="1" applyBorder="1" applyAlignment="1">
      <alignment horizontal="center" vertical="center"/>
    </xf>
    <xf numFmtId="0" fontId="0" fillId="0" borderId="54" xfId="0" applyFont="1" applyBorder="1" applyAlignment="1">
      <alignment horizontal="center" vertical="center" wrapText="1"/>
    </xf>
    <xf numFmtId="9" fontId="15" fillId="10" borderId="17" xfId="0" applyNumberFormat="1" applyFont="1" applyFill="1" applyBorder="1" applyAlignment="1">
      <alignment horizontal="center" vertical="center"/>
    </xf>
    <xf numFmtId="3" fontId="2" fillId="0" borderId="19" xfId="0" applyNumberFormat="1" applyFont="1" applyBorder="1" applyAlignment="1" applyProtection="1">
      <alignment vertical="center" wrapText="1"/>
      <protection locked="0"/>
    </xf>
    <xf numFmtId="0" fontId="0" fillId="5" borderId="48" xfId="0" applyFill="1" applyBorder="1" applyAlignment="1">
      <alignment horizontal="center"/>
    </xf>
    <xf numFmtId="0" fontId="0" fillId="5" borderId="49" xfId="0" applyFill="1" applyBorder="1" applyAlignment="1">
      <alignment horizontal="center"/>
    </xf>
    <xf numFmtId="0" fontId="0" fillId="5" borderId="50" xfId="0" applyFill="1" applyBorder="1" applyAlignment="1">
      <alignment horizontal="center"/>
    </xf>
    <xf numFmtId="0" fontId="0" fillId="5" borderId="51" xfId="0" applyFill="1" applyBorder="1" applyAlignment="1">
      <alignment horizontal="center"/>
    </xf>
    <xf numFmtId="0" fontId="23" fillId="7" borderId="3" xfId="0" applyFont="1" applyFill="1" applyBorder="1" applyAlignment="1">
      <alignment horizontal="center"/>
    </xf>
    <xf numFmtId="0" fontId="26" fillId="0" borderId="12" xfId="2" applyFont="1" applyFill="1" applyBorder="1" applyAlignment="1">
      <alignment horizontal="center" vertical="center" wrapText="1"/>
    </xf>
    <xf numFmtId="0" fontId="26" fillId="0" borderId="52" xfId="2" applyFont="1" applyFill="1" applyBorder="1" applyAlignment="1">
      <alignment horizontal="center" vertical="center" wrapText="1"/>
    </xf>
    <xf numFmtId="0" fontId="0" fillId="5" borderId="2" xfId="0" applyFill="1" applyBorder="1" applyAlignment="1">
      <alignment horizontal="left" vertical="center" wrapText="1"/>
    </xf>
    <xf numFmtId="0" fontId="0" fillId="5" borderId="2" xfId="0" applyFill="1" applyBorder="1" applyAlignment="1">
      <alignment horizontal="left" vertical="center"/>
    </xf>
    <xf numFmtId="0" fontId="0" fillId="5" borderId="1" xfId="0" applyFill="1" applyBorder="1" applyAlignment="1">
      <alignment horizontal="center"/>
    </xf>
    <xf numFmtId="0" fontId="23" fillId="7" borderId="1" xfId="0" applyFont="1" applyFill="1" applyBorder="1" applyAlignment="1">
      <alignment horizontal="center"/>
    </xf>
    <xf numFmtId="0" fontId="22" fillId="5" borderId="46" xfId="0" applyFont="1" applyFill="1" applyBorder="1" applyAlignment="1">
      <alignment horizontal="center" vertical="center" wrapText="1"/>
    </xf>
    <xf numFmtId="0" fontId="22" fillId="5" borderId="47" xfId="0" applyFont="1" applyFill="1" applyBorder="1" applyAlignment="1">
      <alignment horizontal="center" vertical="center" wrapText="1"/>
    </xf>
    <xf numFmtId="0" fontId="26" fillId="0" borderId="11" xfId="2" applyFont="1" applyFill="1" applyBorder="1" applyAlignment="1">
      <alignment horizontal="center" vertical="center" wrapText="1"/>
    </xf>
    <xf numFmtId="0" fontId="26" fillId="0" borderId="2" xfId="2" applyFont="1" applyFill="1" applyBorder="1" applyAlignment="1">
      <alignment horizontal="center" vertical="center" wrapText="1"/>
    </xf>
    <xf numFmtId="0" fontId="4" fillId="5" borderId="1" xfId="0" applyFont="1" applyFill="1" applyBorder="1" applyAlignment="1">
      <alignment horizontal="left" vertical="top" wrapText="1"/>
    </xf>
    <xf numFmtId="0" fontId="0" fillId="5" borderId="1" xfId="0" applyFill="1" applyBorder="1" applyAlignment="1">
      <alignment horizontal="left" vertical="top" wrapText="1"/>
    </xf>
    <xf numFmtId="0" fontId="3" fillId="2" borderId="19" xfId="0" applyFont="1" applyFill="1" applyBorder="1" applyAlignment="1">
      <alignment horizontal="center" vertical="center"/>
    </xf>
    <xf numFmtId="0" fontId="3" fillId="2" borderId="27" xfId="0" applyFont="1" applyFill="1" applyBorder="1" applyAlignment="1">
      <alignment horizontal="center" vertical="center"/>
    </xf>
    <xf numFmtId="0" fontId="2" fillId="0" borderId="27" xfId="0" applyFont="1" applyBorder="1" applyAlignment="1">
      <alignment horizontal="center" vertical="center"/>
    </xf>
    <xf numFmtId="0" fontId="2" fillId="0" borderId="19" xfId="0" applyFont="1" applyBorder="1" applyAlignment="1">
      <alignment horizontal="center" vertical="center" wrapText="1"/>
    </xf>
    <xf numFmtId="0" fontId="11" fillId="0" borderId="23" xfId="0" applyFont="1" applyBorder="1" applyAlignment="1">
      <alignment horizontal="center" vertical="center"/>
    </xf>
    <xf numFmtId="0" fontId="11" fillId="0" borderId="24" xfId="0" applyFont="1" applyBorder="1" applyAlignment="1">
      <alignment horizontal="center" vertical="center"/>
    </xf>
    <xf numFmtId="0" fontId="11" fillId="0" borderId="25" xfId="0" applyFont="1" applyBorder="1" applyAlignment="1">
      <alignment horizontal="center" vertical="center"/>
    </xf>
    <xf numFmtId="0" fontId="9" fillId="0" borderId="23" xfId="0" applyFont="1" applyBorder="1" applyAlignment="1">
      <alignment horizontal="center" vertical="center"/>
    </xf>
    <xf numFmtId="0" fontId="9" fillId="0" borderId="24" xfId="0" applyFont="1" applyBorder="1" applyAlignment="1">
      <alignment horizontal="center" vertical="center"/>
    </xf>
    <xf numFmtId="0" fontId="9" fillId="0" borderId="25" xfId="0" applyFont="1" applyBorder="1" applyAlignment="1">
      <alignment horizontal="center" vertical="center"/>
    </xf>
    <xf numFmtId="0" fontId="2" fillId="0" borderId="28" xfId="0" applyFont="1" applyBorder="1" applyAlignment="1">
      <alignment horizontal="center" vertical="center"/>
    </xf>
    <xf numFmtId="0" fontId="2" fillId="0" borderId="30" xfId="0" applyFont="1" applyBorder="1" applyAlignment="1">
      <alignment horizontal="center" vertical="center" wrapText="1"/>
    </xf>
    <xf numFmtId="0" fontId="2" fillId="0" borderId="32" xfId="0" applyFont="1" applyBorder="1" applyAlignment="1">
      <alignment vertical="top" wrapText="1"/>
    </xf>
    <xf numFmtId="0" fontId="2" fillId="0" borderId="33" xfId="0" applyFont="1" applyBorder="1" applyAlignment="1">
      <alignment vertical="top" wrapText="1"/>
    </xf>
    <xf numFmtId="0" fontId="2" fillId="0" borderId="34" xfId="0" applyFont="1" applyBorder="1" applyAlignment="1">
      <alignment vertical="top" wrapText="1"/>
    </xf>
    <xf numFmtId="0" fontId="3" fillId="3" borderId="43" xfId="0" applyFont="1" applyFill="1" applyBorder="1" applyAlignment="1">
      <alignment horizontal="center" vertical="center" wrapText="1"/>
    </xf>
    <xf numFmtId="0" fontId="3" fillId="3" borderId="44" xfId="0" applyFont="1" applyFill="1" applyBorder="1" applyAlignment="1">
      <alignment horizontal="center" vertical="center" wrapText="1"/>
    </xf>
    <xf numFmtId="0" fontId="3" fillId="2" borderId="26" xfId="0" applyFont="1" applyFill="1" applyBorder="1" applyAlignment="1">
      <alignment horizontal="center" vertical="center"/>
    </xf>
    <xf numFmtId="0" fontId="3" fillId="2" borderId="29" xfId="0" applyFont="1" applyFill="1" applyBorder="1" applyAlignment="1">
      <alignment horizontal="center" vertical="center"/>
    </xf>
    <xf numFmtId="0" fontId="21" fillId="9" borderId="19" xfId="0" applyFont="1" applyFill="1" applyBorder="1" applyAlignment="1">
      <alignment vertical="top" wrapText="1"/>
    </xf>
    <xf numFmtId="0" fontId="2" fillId="0" borderId="19" xfId="0" applyFont="1" applyBorder="1" applyAlignment="1">
      <alignment vertical="top" wrapText="1"/>
    </xf>
    <xf numFmtId="0" fontId="2" fillId="0" borderId="31" xfId="0" applyFont="1" applyBorder="1" applyAlignment="1">
      <alignment vertical="top" wrapText="1"/>
    </xf>
    <xf numFmtId="0" fontId="10" fillId="0" borderId="19" xfId="0" applyFont="1" applyBorder="1" applyAlignment="1">
      <alignment horizontal="center" vertical="center"/>
    </xf>
    <xf numFmtId="0" fontId="2" fillId="0" borderId="17" xfId="0" applyFont="1" applyBorder="1" applyAlignment="1">
      <alignment horizontal="left" vertical="center" wrapText="1"/>
    </xf>
    <xf numFmtId="0" fontId="2" fillId="0" borderId="18" xfId="0" applyFont="1" applyBorder="1" applyAlignment="1">
      <alignment horizontal="left" vertical="center" wrapText="1"/>
    </xf>
    <xf numFmtId="0" fontId="10" fillId="0" borderId="20" xfId="0" applyFont="1" applyBorder="1" applyAlignment="1">
      <alignment horizontal="left" vertical="center"/>
    </xf>
    <xf numFmtId="0" fontId="10" fillId="0" borderId="21" xfId="0" applyFont="1" applyBorder="1" applyAlignment="1">
      <alignment horizontal="left" vertical="center"/>
    </xf>
    <xf numFmtId="0" fontId="10" fillId="0" borderId="22" xfId="0" applyFont="1" applyBorder="1" applyAlignment="1">
      <alignment horizontal="left" vertical="center"/>
    </xf>
    <xf numFmtId="0" fontId="3" fillId="2" borderId="16" xfId="0" applyFont="1" applyFill="1" applyBorder="1" applyAlignment="1">
      <alignment horizontal="left" vertical="center"/>
    </xf>
    <xf numFmtId="0" fontId="3" fillId="2" borderId="17" xfId="0" applyFont="1" applyFill="1" applyBorder="1" applyAlignment="1">
      <alignment horizontal="left" vertical="center"/>
    </xf>
    <xf numFmtId="0" fontId="3" fillId="2" borderId="1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10" fillId="0" borderId="17" xfId="0" applyFont="1" applyBorder="1" applyAlignment="1">
      <alignment horizontal="left" vertical="center"/>
    </xf>
    <xf numFmtId="0" fontId="3" fillId="2" borderId="35" xfId="0" applyFont="1" applyFill="1" applyBorder="1" applyAlignment="1">
      <alignment horizontal="left" vertical="center"/>
    </xf>
    <xf numFmtId="0" fontId="3" fillId="2" borderId="36" xfId="0" applyFont="1" applyFill="1" applyBorder="1" applyAlignment="1">
      <alignment horizontal="left" vertical="center"/>
    </xf>
    <xf numFmtId="0" fontId="2" fillId="0" borderId="36" xfId="0" applyFont="1" applyBorder="1" applyAlignment="1">
      <alignment horizontal="left" vertical="center"/>
    </xf>
    <xf numFmtId="0" fontId="2" fillId="0" borderId="37" xfId="0" applyFont="1" applyBorder="1" applyAlignment="1">
      <alignment horizontal="left" vertical="center"/>
    </xf>
    <xf numFmtId="0" fontId="0" fillId="0" borderId="23" xfId="0" applyBorder="1" applyAlignment="1">
      <alignment horizontal="left" vertical="center"/>
    </xf>
    <xf numFmtId="0" fontId="0" fillId="0" borderId="24" xfId="0" applyBorder="1" applyAlignment="1">
      <alignment horizontal="left" vertical="center"/>
    </xf>
    <xf numFmtId="0" fontId="0" fillId="0" borderId="25" xfId="0" applyBorder="1" applyAlignment="1">
      <alignment horizontal="left" vertical="center"/>
    </xf>
    <xf numFmtId="0" fontId="14" fillId="0" borderId="23" xfId="0" applyFont="1" applyBorder="1" applyAlignment="1">
      <alignment horizontal="left" vertical="center"/>
    </xf>
    <xf numFmtId="0" fontId="14" fillId="0" borderId="24" xfId="0" applyFont="1" applyBorder="1" applyAlignment="1">
      <alignment horizontal="left" vertical="center"/>
    </xf>
    <xf numFmtId="0" fontId="14" fillId="0" borderId="25" xfId="0" applyFont="1" applyBorder="1" applyAlignment="1">
      <alignment horizontal="left" vertical="center"/>
    </xf>
    <xf numFmtId="0" fontId="2" fillId="5" borderId="39" xfId="0" applyFont="1" applyFill="1" applyBorder="1" applyAlignment="1">
      <alignment horizontal="center" vertical="center" wrapText="1"/>
    </xf>
    <xf numFmtId="0" fontId="2" fillId="5" borderId="57" xfId="0" applyFont="1" applyFill="1" applyBorder="1" applyAlignment="1">
      <alignment horizontal="center" vertical="center" wrapText="1"/>
    </xf>
    <xf numFmtId="0" fontId="2" fillId="5" borderId="58"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15" fillId="0" borderId="59"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61" xfId="0" applyFont="1" applyBorder="1" applyAlignment="1">
      <alignment horizontal="center" vertical="center" wrapText="1"/>
    </xf>
  </cellXfs>
  <cellStyles count="6">
    <cellStyle name="Hipervínculo" xfId="2" builtinId="8"/>
    <cellStyle name="Moneda [0]" xfId="4" builtinId="7"/>
    <cellStyle name="Normal" xfId="0" builtinId="0"/>
    <cellStyle name="Normal 2" xfId="3"/>
    <cellStyle name="Normal 3" xfId="5"/>
    <cellStyle name="Porcentaje" xfId="1" builtinId="5"/>
  </cellStyles>
  <dxfs count="62">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76FDE881-BA7E-4EF2-B07B-38FA280F81E4}"/>
            </a:ext>
          </a:extLst>
        </xdr:cNvPr>
        <xdr:cNvPicPr>
          <a:picLocks noChangeAspect="1"/>
        </xdr:cNvPicPr>
      </xdr:nvPicPr>
      <xdr:blipFill rotWithShape="1">
        <a:blip xmlns:r="http://schemas.openxmlformats.org/officeDocument/2006/relationships" r:embed="rId1"/>
        <a:srcRect l="3476" t="87079" r="62580" b="9101"/>
        <a:stretch/>
      </xdr:blipFill>
      <xdr:spPr>
        <a:xfrm>
          <a:off x="303954" y="5725872"/>
          <a:ext cx="3026833" cy="27530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17A8D9B0-4996-4053-99F5-F3EC88B1C0E6}"/>
            </a:ext>
          </a:extLst>
        </xdr:cNvPr>
        <xdr:cNvSpPr/>
      </xdr:nvSpPr>
      <xdr:spPr>
        <a:xfrm>
          <a:off x="362012" y="2106533"/>
          <a:ext cx="1087966" cy="7590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A48ECD1F-DB6B-422F-91DA-AFEDB4F3B7B0}"/>
            </a:ext>
          </a:extLst>
        </xdr:cNvPr>
        <xdr:cNvSpPr/>
      </xdr:nvSpPr>
      <xdr:spPr>
        <a:xfrm>
          <a:off x="7713375" y="5559008"/>
          <a:ext cx="2023533" cy="62843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3F1B017E-3EC8-4D1A-978B-D36F812BCE61}"/>
            </a:ext>
          </a:extLst>
        </xdr:cNvPr>
        <xdr:cNvSpPr/>
      </xdr:nvSpPr>
      <xdr:spPr>
        <a:xfrm>
          <a:off x="4049244" y="5611374"/>
          <a:ext cx="2253826" cy="5651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7741700C-6817-448E-ABC3-AEF907CB118C}"/>
            </a:ext>
          </a:extLst>
        </xdr:cNvPr>
        <xdr:cNvSpPr/>
      </xdr:nvSpPr>
      <xdr:spPr>
        <a:xfrm>
          <a:off x="871221" y="5746326"/>
          <a:ext cx="850900" cy="30564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CFB073EB-E88B-48FE-9D4A-8F77AD1880E8}"/>
            </a:ext>
          </a:extLst>
        </xdr:cNvPr>
        <xdr:cNvSpPr/>
      </xdr:nvSpPr>
      <xdr:spPr>
        <a:xfrm>
          <a:off x="530134" y="28217989"/>
          <a:ext cx="1566441" cy="11146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6DD68993-79A8-45E1-ACE8-FA995AB1EA3A}"/>
            </a:ext>
          </a:extLst>
        </xdr:cNvPr>
        <xdr:cNvSpPr/>
      </xdr:nvSpPr>
      <xdr:spPr>
        <a:xfrm>
          <a:off x="2647406" y="31046606"/>
          <a:ext cx="815993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73EF9CAE-A92B-4081-B8D6-DFE5EE025960}"/>
            </a:ext>
          </a:extLst>
        </xdr:cNvPr>
        <xdr:cNvSpPr/>
      </xdr:nvSpPr>
      <xdr:spPr>
        <a:xfrm>
          <a:off x="483871" y="29485046"/>
          <a:ext cx="1662792" cy="170252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06E0EFFF-9A40-4A2C-BFB0-5FE835FC68E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074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D3EA08E0-79F2-47CA-9D6C-03E812F8DBB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16034" y="128995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5BC6E914-8D2E-4A91-88E5-AA95C900B95A}"/>
            </a:ext>
          </a:extLst>
        </xdr:cNvPr>
        <xdr:cNvCxnSpPr/>
      </xdr:nvCxnSpPr>
      <xdr:spPr>
        <a:xfrm flipH="1">
          <a:off x="1558834" y="2490652"/>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E6D3F0E3-2F34-4C8A-926E-0E2492A61313}"/>
            </a:ext>
          </a:extLst>
        </xdr:cNvPr>
        <xdr:cNvSpPr/>
      </xdr:nvSpPr>
      <xdr:spPr>
        <a:xfrm rot="16200000">
          <a:off x="5058593" y="4340135"/>
          <a:ext cx="343985" cy="205304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09708655-053B-4718-B487-23E73A91BF06}"/>
            </a:ext>
          </a:extLst>
        </xdr:cNvPr>
        <xdr:cNvSpPr/>
      </xdr:nvSpPr>
      <xdr:spPr>
        <a:xfrm rot="16200000">
          <a:off x="8589124" y="3342207"/>
          <a:ext cx="30969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FC75F558-FC08-4F4F-8DC7-46D793F91A69}"/>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50520" y="23537089"/>
          <a:ext cx="10391504" cy="329619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234073A1-43F2-4DDA-BB9A-E8933B3BB76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71204" y="28067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B8948D5D-6B0F-43F1-BDCD-D6C592DFD71D}"/>
            </a:ext>
          </a:extLst>
        </xdr:cNvPr>
        <xdr:cNvCxnSpPr/>
      </xdr:nvCxnSpPr>
      <xdr:spPr>
        <a:xfrm flipH="1">
          <a:off x="2124891" y="29147589"/>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54C19D34-E57D-47B9-A178-175ACF191FB5}"/>
            </a:ext>
          </a:extLst>
        </xdr:cNvPr>
        <xdr:cNvSpPr/>
      </xdr:nvSpPr>
      <xdr:spPr>
        <a:xfrm rot="16200000">
          <a:off x="2916934" y="30403080"/>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E0AB45A0-EEB6-49F5-AF8B-C0B99836BEE2}"/>
            </a:ext>
          </a:extLst>
        </xdr:cNvPr>
        <xdr:cNvSpPr/>
      </xdr:nvSpPr>
      <xdr:spPr>
        <a:xfrm rot="16200000">
          <a:off x="4745391" y="30461193"/>
          <a:ext cx="272140" cy="76695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3344D9F6-AAA4-4FC6-91B1-7F016A8F3FFE}"/>
            </a:ext>
          </a:extLst>
        </xdr:cNvPr>
        <xdr:cNvSpPr/>
      </xdr:nvSpPr>
      <xdr:spPr>
        <a:xfrm rot="16200000">
          <a:off x="6079471" y="30494009"/>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BE2005E0-55BC-4557-A9FB-3CE8469FF8E5}"/>
            </a:ext>
          </a:extLst>
        </xdr:cNvPr>
        <xdr:cNvCxnSpPr/>
      </xdr:nvCxnSpPr>
      <xdr:spPr>
        <a:xfrm flipH="1">
          <a:off x="7465423"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A50C717A-9204-466F-8AD1-0C542C14FC72}"/>
            </a:ext>
          </a:extLst>
        </xdr:cNvPr>
        <xdr:cNvCxnSpPr/>
      </xdr:nvCxnSpPr>
      <xdr:spPr>
        <a:xfrm flipH="1">
          <a:off x="8488681"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1B5930E8-0E18-45B0-875D-BABC71E347D5}"/>
            </a:ext>
          </a:extLst>
        </xdr:cNvPr>
        <xdr:cNvCxnSpPr/>
      </xdr:nvCxnSpPr>
      <xdr:spPr>
        <a:xfrm flipH="1">
          <a:off x="10393681" y="3069771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BDD6FA76-395D-474B-B81B-340865111FF7}"/>
            </a:ext>
          </a:extLst>
        </xdr:cNvPr>
        <xdr:cNvPicPr>
          <a:picLocks noChangeAspect="1"/>
        </xdr:cNvPicPr>
      </xdr:nvPicPr>
      <xdr:blipFill rotWithShape="1">
        <a:blip xmlns:r="http://schemas.openxmlformats.org/officeDocument/2006/relationships" r:embed="rId6"/>
        <a:srcRect l="4319" t="87316" r="39399" b="9101"/>
        <a:stretch/>
      </xdr:blipFill>
      <xdr:spPr>
        <a:xfrm>
          <a:off x="481149" y="31937044"/>
          <a:ext cx="662952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B8698C49-114A-4543-926A-3325FBE7AB5A}"/>
            </a:ext>
          </a:extLst>
        </xdr:cNvPr>
        <xdr:cNvSpPr/>
      </xdr:nvSpPr>
      <xdr:spPr>
        <a:xfrm>
          <a:off x="2014115" y="31903852"/>
          <a:ext cx="458686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30DED8BC-1ED3-4F42-A00F-9FE3C2B3DAB6}"/>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7865" y="4587566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294408</xdr:colOff>
      <xdr:row>2</xdr:row>
      <xdr:rowOff>103909</xdr:rowOff>
    </xdr:from>
    <xdr:to>
      <xdr:col>5</xdr:col>
      <xdr:colOff>6903</xdr:colOff>
      <xdr:row>2</xdr:row>
      <xdr:rowOff>1104033</xdr:rowOff>
    </xdr:to>
    <xdr:pic>
      <xdr:nvPicPr>
        <xdr:cNvPr id="3" name="Imagen 2">
          <a:extLst>
            <a:ext uri="{FF2B5EF4-FFF2-40B4-BE49-F238E27FC236}">
              <a16:creationId xmlns:a16="http://schemas.microsoft.com/office/drawing/2014/main" id="{3713A1C4-D95E-4DA7-BA0E-889BA44FA2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77590" y="502227"/>
          <a:ext cx="5067352"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1501589</xdr:colOff>
      <xdr:row>3</xdr:row>
      <xdr:rowOff>112059</xdr:rowOff>
    </xdr:from>
    <xdr:to>
      <xdr:col>4</xdr:col>
      <xdr:colOff>1066853</xdr:colOff>
      <xdr:row>3</xdr:row>
      <xdr:rowOff>1112183</xdr:rowOff>
    </xdr:to>
    <xdr:pic>
      <xdr:nvPicPr>
        <xdr:cNvPr id="6" name="Imagen 5">
          <a:extLst>
            <a:ext uri="{FF2B5EF4-FFF2-40B4-BE49-F238E27FC236}">
              <a16:creationId xmlns:a16="http://schemas.microsoft.com/office/drawing/2014/main" id="{F0835656-B417-45F5-9BD6-4F37E4CE332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20236" y="694765"/>
          <a:ext cx="5067352"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1229591</xdr:colOff>
      <xdr:row>3</xdr:row>
      <xdr:rowOff>86591</xdr:rowOff>
    </xdr:from>
    <xdr:to>
      <xdr:col>4</xdr:col>
      <xdr:colOff>807079</xdr:colOff>
      <xdr:row>3</xdr:row>
      <xdr:rowOff>1086715</xdr:rowOff>
    </xdr:to>
    <xdr:pic>
      <xdr:nvPicPr>
        <xdr:cNvPr id="3" name="Imagen 2">
          <a:extLst>
            <a:ext uri="{FF2B5EF4-FFF2-40B4-BE49-F238E27FC236}">
              <a16:creationId xmlns:a16="http://schemas.microsoft.com/office/drawing/2014/main" id="{27D5697F-25DE-4FC7-A9DA-AD91CD83D5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45182" y="675409"/>
          <a:ext cx="5067352"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1143000</xdr:colOff>
      <xdr:row>3</xdr:row>
      <xdr:rowOff>69273</xdr:rowOff>
    </xdr:from>
    <xdr:to>
      <xdr:col>4</xdr:col>
      <xdr:colOff>720488</xdr:colOff>
      <xdr:row>3</xdr:row>
      <xdr:rowOff>1069397</xdr:rowOff>
    </xdr:to>
    <xdr:pic>
      <xdr:nvPicPr>
        <xdr:cNvPr id="3" name="Imagen 2">
          <a:extLst>
            <a:ext uri="{FF2B5EF4-FFF2-40B4-BE49-F238E27FC236}">
              <a16:creationId xmlns:a16="http://schemas.microsoft.com/office/drawing/2014/main" id="{460DD419-1F20-4158-9BB2-5253D0E02F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58591" y="658091"/>
          <a:ext cx="5067352"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1143000</xdr:colOff>
      <xdr:row>3</xdr:row>
      <xdr:rowOff>69273</xdr:rowOff>
    </xdr:from>
    <xdr:to>
      <xdr:col>4</xdr:col>
      <xdr:colOff>720488</xdr:colOff>
      <xdr:row>3</xdr:row>
      <xdr:rowOff>1069397</xdr:rowOff>
    </xdr:to>
    <xdr:pic>
      <xdr:nvPicPr>
        <xdr:cNvPr id="2" name="Imagen 1">
          <a:extLst>
            <a:ext uri="{FF2B5EF4-FFF2-40B4-BE49-F238E27FC236}">
              <a16:creationId xmlns:a16="http://schemas.microsoft.com/office/drawing/2014/main" id="{815FCBFB-4750-40E3-BABB-66ABF5FFFE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00" y="648393"/>
          <a:ext cx="5231528"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1143000</xdr:colOff>
      <xdr:row>3</xdr:row>
      <xdr:rowOff>69273</xdr:rowOff>
    </xdr:from>
    <xdr:to>
      <xdr:col>4</xdr:col>
      <xdr:colOff>720488</xdr:colOff>
      <xdr:row>3</xdr:row>
      <xdr:rowOff>1069397</xdr:rowOff>
    </xdr:to>
    <xdr:pic>
      <xdr:nvPicPr>
        <xdr:cNvPr id="2" name="Imagen 1">
          <a:extLst>
            <a:ext uri="{FF2B5EF4-FFF2-40B4-BE49-F238E27FC236}">
              <a16:creationId xmlns:a16="http://schemas.microsoft.com/office/drawing/2014/main" id="{6331AFBD-5452-4CED-AC7F-16A1E49406C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45280" y="648393"/>
          <a:ext cx="5231528"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topLeftCell="A79" zoomScale="70" zoomScaleNormal="70" workbookViewId="0">
      <selection activeCell="F17" sqref="F17"/>
    </sheetView>
  </sheetViews>
  <sheetFormatPr baseColWidth="10" defaultColWidth="10.90625" defaultRowHeight="14.5"/>
  <cols>
    <col min="1" max="2" width="1.453125" style="1" customWidth="1"/>
    <col min="3" max="3" width="73.08984375" style="1" customWidth="1"/>
    <col min="4" max="4" width="85.90625" style="1" customWidth="1"/>
    <col min="5" max="5" width="1.453125" style="1" customWidth="1"/>
    <col min="6" max="16384" width="10.90625" style="1"/>
  </cols>
  <sheetData>
    <row r="1" spans="2:5" ht="7.5" customHeight="1" thickBot="1"/>
    <row r="2" spans="2:5" ht="8.15" customHeight="1" thickTop="1">
      <c r="B2" s="2"/>
      <c r="C2" s="3"/>
      <c r="D2" s="3"/>
      <c r="E2" s="4"/>
    </row>
    <row r="3" spans="2:5" ht="63.75" customHeight="1">
      <c r="B3" s="5"/>
      <c r="C3" s="90" t="s">
        <v>93</v>
      </c>
      <c r="D3" s="91"/>
      <c r="E3" s="6"/>
    </row>
    <row r="4" spans="2:5">
      <c r="B4" s="5"/>
      <c r="C4" s="88"/>
      <c r="D4" s="88"/>
      <c r="E4" s="6"/>
    </row>
    <row r="5" spans="2:5">
      <c r="B5" s="5"/>
      <c r="C5" s="88"/>
      <c r="D5" s="88"/>
      <c r="E5" s="6"/>
    </row>
    <row r="6" spans="2:5">
      <c r="B6" s="5"/>
      <c r="C6" s="88"/>
      <c r="D6" s="88"/>
      <c r="E6" s="6"/>
    </row>
    <row r="7" spans="2:5">
      <c r="B7" s="5"/>
      <c r="C7" s="88"/>
      <c r="D7" s="88"/>
      <c r="E7" s="6"/>
    </row>
    <row r="8" spans="2:5" ht="20.149999999999999" customHeight="1">
      <c r="B8" s="5"/>
      <c r="C8" s="88"/>
      <c r="D8" s="88"/>
      <c r="E8" s="6"/>
    </row>
    <row r="9" spans="2:5" ht="18" customHeight="1">
      <c r="B9" s="5"/>
      <c r="C9" s="88"/>
      <c r="D9" s="88"/>
      <c r="E9" s="6"/>
    </row>
    <row r="10" spans="2:5">
      <c r="B10" s="5"/>
      <c r="C10" s="88"/>
      <c r="D10" s="88"/>
      <c r="E10" s="6"/>
    </row>
    <row r="11" spans="2:5" ht="108" customHeight="1">
      <c r="B11" s="5"/>
      <c r="C11" s="88"/>
      <c r="D11" s="88"/>
      <c r="E11" s="6"/>
    </row>
    <row r="12" spans="2:5">
      <c r="B12" s="5"/>
      <c r="C12" s="88"/>
      <c r="D12" s="88"/>
      <c r="E12" s="6"/>
    </row>
    <row r="13" spans="2:5">
      <c r="B13" s="5"/>
      <c r="C13" s="88"/>
      <c r="D13" s="88"/>
      <c r="E13" s="6"/>
    </row>
    <row r="14" spans="2:5" ht="17.149999999999999" customHeight="1">
      <c r="B14" s="5"/>
      <c r="C14" s="88"/>
      <c r="D14" s="88"/>
      <c r="E14" s="6"/>
    </row>
    <row r="15" spans="2:5">
      <c r="B15" s="5"/>
      <c r="C15" s="88"/>
      <c r="D15" s="88"/>
      <c r="E15" s="6"/>
    </row>
    <row r="16" spans="2:5">
      <c r="B16" s="5"/>
      <c r="C16" s="88"/>
      <c r="D16" s="88"/>
      <c r="E16" s="6"/>
    </row>
    <row r="17" spans="2:6">
      <c r="B17" s="5"/>
      <c r="C17" s="88"/>
      <c r="D17" s="88"/>
      <c r="E17" s="6"/>
    </row>
    <row r="18" spans="2:6">
      <c r="B18" s="5"/>
      <c r="C18" s="88"/>
      <c r="D18" s="88"/>
      <c r="E18" s="6"/>
    </row>
    <row r="19" spans="2:6">
      <c r="B19" s="5"/>
      <c r="C19" s="88"/>
      <c r="D19" s="88"/>
      <c r="E19" s="6"/>
    </row>
    <row r="20" spans="2:6">
      <c r="B20" s="5"/>
      <c r="C20" s="88"/>
      <c r="D20" s="88"/>
      <c r="E20" s="6"/>
    </row>
    <row r="21" spans="2:6">
      <c r="B21" s="5"/>
      <c r="C21" s="88"/>
      <c r="D21" s="88"/>
      <c r="E21" s="6"/>
    </row>
    <row r="22" spans="2:6">
      <c r="B22" s="5"/>
      <c r="C22" s="88"/>
      <c r="D22" s="88"/>
      <c r="E22" s="6"/>
    </row>
    <row r="23" spans="2:6" ht="35.15" customHeight="1">
      <c r="B23" s="5"/>
      <c r="C23" s="88"/>
      <c r="D23" s="88"/>
      <c r="E23" s="6"/>
    </row>
    <row r="24" spans="2:6" ht="17.149999999999999" customHeight="1">
      <c r="B24" s="5"/>
      <c r="C24" s="89" t="s">
        <v>0</v>
      </c>
      <c r="D24" s="89"/>
      <c r="E24" s="6"/>
    </row>
    <row r="25" spans="2:6" ht="18.5">
      <c r="B25" s="5"/>
      <c r="C25" s="49" t="s">
        <v>1</v>
      </c>
      <c r="D25" s="50" t="s">
        <v>94</v>
      </c>
      <c r="E25" s="7"/>
      <c r="F25" s="8"/>
    </row>
    <row r="26" spans="2:6" ht="18.5">
      <c r="B26" s="5"/>
      <c r="C26" s="51" t="s">
        <v>95</v>
      </c>
      <c r="D26" s="50" t="s">
        <v>96</v>
      </c>
      <c r="E26" s="7"/>
      <c r="F26" s="8"/>
    </row>
    <row r="27" spans="2:6" ht="55.5">
      <c r="B27" s="5"/>
      <c r="C27" s="51" t="s">
        <v>2</v>
      </c>
      <c r="D27" s="50" t="s">
        <v>97</v>
      </c>
      <c r="E27" s="7"/>
      <c r="F27" s="8"/>
    </row>
    <row r="28" spans="2:6" ht="38.4" customHeight="1">
      <c r="B28" s="5"/>
      <c r="C28" s="51" t="s">
        <v>4</v>
      </c>
      <c r="D28" s="50" t="s">
        <v>98</v>
      </c>
      <c r="E28" s="7"/>
      <c r="F28" s="9"/>
    </row>
    <row r="29" spans="2:6" ht="74">
      <c r="B29" s="5"/>
      <c r="C29" s="49" t="s">
        <v>5</v>
      </c>
      <c r="D29" s="50" t="s">
        <v>99</v>
      </c>
      <c r="E29" s="7"/>
      <c r="F29" s="9"/>
    </row>
    <row r="30" spans="2:6" ht="78.650000000000006" customHeight="1">
      <c r="B30" s="5"/>
      <c r="C30" s="49" t="s">
        <v>6</v>
      </c>
      <c r="D30" s="50" t="s">
        <v>100</v>
      </c>
      <c r="E30" s="7"/>
      <c r="F30" s="9"/>
    </row>
    <row r="31" spans="2:6" ht="24" customHeight="1">
      <c r="B31" s="5"/>
      <c r="C31" s="49" t="s">
        <v>7</v>
      </c>
      <c r="D31" s="50" t="s">
        <v>101</v>
      </c>
      <c r="E31" s="7"/>
      <c r="F31" s="9"/>
    </row>
    <row r="32" spans="2:6" ht="78" customHeight="1">
      <c r="B32" s="5"/>
      <c r="C32" s="51" t="s">
        <v>8</v>
      </c>
      <c r="D32" s="50" t="s">
        <v>102</v>
      </c>
      <c r="E32" s="7"/>
      <c r="F32" s="9"/>
    </row>
    <row r="33" spans="2:6" ht="37">
      <c r="B33" s="5"/>
      <c r="C33" s="51" t="s">
        <v>9</v>
      </c>
      <c r="D33" s="50" t="s">
        <v>103</v>
      </c>
      <c r="E33" s="7"/>
      <c r="F33" s="8"/>
    </row>
    <row r="34" spans="2:6" ht="18.5">
      <c r="B34" s="5"/>
      <c r="C34" s="51" t="s">
        <v>10</v>
      </c>
      <c r="D34" s="50" t="s">
        <v>104</v>
      </c>
      <c r="E34" s="7"/>
      <c r="F34" s="9"/>
    </row>
    <row r="35" spans="2:6" ht="37">
      <c r="B35" s="5"/>
      <c r="C35" s="51" t="s">
        <v>11</v>
      </c>
      <c r="D35" s="50" t="s">
        <v>105</v>
      </c>
      <c r="E35" s="7"/>
      <c r="F35" s="9"/>
    </row>
    <row r="36" spans="2:6" ht="63" customHeight="1">
      <c r="B36" s="5"/>
      <c r="C36" s="51" t="s">
        <v>12</v>
      </c>
      <c r="D36" s="52" t="s">
        <v>106</v>
      </c>
      <c r="E36" s="7"/>
      <c r="F36" s="9"/>
    </row>
    <row r="37" spans="2:6" ht="55.5">
      <c r="B37" s="5"/>
      <c r="C37" s="51" t="s">
        <v>13</v>
      </c>
      <c r="D37" s="52" t="s">
        <v>107</v>
      </c>
      <c r="E37" s="7"/>
      <c r="F37" s="9"/>
    </row>
    <row r="38" spans="2:6" ht="84.65" customHeight="1">
      <c r="B38" s="5"/>
      <c r="C38" s="51" t="s">
        <v>108</v>
      </c>
      <c r="D38" s="53" t="s">
        <v>109</v>
      </c>
      <c r="E38" s="7"/>
      <c r="F38" s="9"/>
    </row>
    <row r="39" spans="2:6" ht="74">
      <c r="B39" s="5"/>
      <c r="C39" s="51" t="s">
        <v>14</v>
      </c>
      <c r="D39" s="50" t="s">
        <v>110</v>
      </c>
      <c r="E39" s="7"/>
      <c r="F39" s="9"/>
    </row>
    <row r="40" spans="2:6" ht="74">
      <c r="B40" s="5"/>
      <c r="C40" s="51" t="s">
        <v>111</v>
      </c>
      <c r="D40" s="50" t="s">
        <v>112</v>
      </c>
      <c r="E40" s="7"/>
      <c r="F40" s="8"/>
    </row>
    <row r="41" spans="2:6" ht="136.25" customHeight="1">
      <c r="B41" s="5"/>
      <c r="C41" s="51" t="s">
        <v>113</v>
      </c>
      <c r="D41" s="50" t="s">
        <v>114</v>
      </c>
      <c r="E41" s="7"/>
      <c r="F41" s="8"/>
    </row>
    <row r="42" spans="2:6" ht="54.65" customHeight="1">
      <c r="B42" s="5"/>
      <c r="C42" s="92" t="s">
        <v>15</v>
      </c>
      <c r="D42" s="54" t="s">
        <v>115</v>
      </c>
      <c r="E42" s="7"/>
      <c r="F42" s="8"/>
    </row>
    <row r="43" spans="2:6" ht="56" customHeight="1">
      <c r="B43" s="5"/>
      <c r="C43" s="93"/>
      <c r="D43" s="54" t="s">
        <v>116</v>
      </c>
      <c r="E43" s="7"/>
      <c r="F43" s="8"/>
    </row>
    <row r="44" spans="2:6" ht="14.4" customHeight="1">
      <c r="B44" s="5"/>
      <c r="C44" s="94" t="s">
        <v>117</v>
      </c>
      <c r="D44" s="95"/>
      <c r="E44" s="6"/>
    </row>
    <row r="45" spans="2:6">
      <c r="B45" s="5"/>
      <c r="C45" s="95"/>
      <c r="D45" s="95"/>
      <c r="E45" s="6"/>
    </row>
    <row r="46" spans="2:6">
      <c r="B46" s="5"/>
      <c r="C46" s="95"/>
      <c r="D46" s="95"/>
      <c r="E46" s="6"/>
    </row>
    <row r="47" spans="2:6">
      <c r="B47" s="5"/>
      <c r="C47" s="95"/>
      <c r="D47" s="95"/>
      <c r="E47" s="6"/>
    </row>
    <row r="48" spans="2:6">
      <c r="B48" s="5"/>
      <c r="C48" s="95"/>
      <c r="D48" s="95"/>
      <c r="E48" s="6"/>
    </row>
    <row r="49" spans="2:5">
      <c r="B49" s="5"/>
      <c r="C49" s="95"/>
      <c r="D49" s="95"/>
      <c r="E49" s="6"/>
    </row>
    <row r="50" spans="2:5">
      <c r="B50" s="5"/>
      <c r="C50" s="95"/>
      <c r="D50" s="95"/>
      <c r="E50" s="6"/>
    </row>
    <row r="51" spans="2:5">
      <c r="B51" s="5"/>
      <c r="C51" s="95"/>
      <c r="D51" s="95"/>
      <c r="E51" s="6"/>
    </row>
    <row r="52" spans="2:5">
      <c r="B52" s="5"/>
      <c r="C52" s="95"/>
      <c r="D52" s="95"/>
      <c r="E52" s="6"/>
    </row>
    <row r="53" spans="2:5">
      <c r="B53" s="5"/>
      <c r="C53" s="95"/>
      <c r="D53" s="95"/>
      <c r="E53" s="6"/>
    </row>
    <row r="54" spans="2:5" ht="69.900000000000006" customHeight="1">
      <c r="B54" s="5"/>
      <c r="C54" s="95"/>
      <c r="D54" s="95"/>
      <c r="E54" s="6"/>
    </row>
    <row r="55" spans="2:5" ht="69.900000000000006" customHeight="1">
      <c r="B55" s="5"/>
      <c r="C55" s="95"/>
      <c r="D55" s="95"/>
      <c r="E55" s="6"/>
    </row>
    <row r="56" spans="2:5" ht="69.900000000000006" customHeight="1">
      <c r="B56" s="5"/>
      <c r="C56" s="95"/>
      <c r="D56" s="95"/>
      <c r="E56" s="6"/>
    </row>
    <row r="57" spans="2:5" ht="69.900000000000006" customHeight="1">
      <c r="B57" s="5"/>
      <c r="C57" s="95"/>
      <c r="D57" s="95"/>
      <c r="E57" s="6"/>
    </row>
    <row r="58" spans="2:5" ht="69.900000000000006" customHeight="1">
      <c r="B58" s="5"/>
      <c r="C58" s="95"/>
      <c r="D58" s="95"/>
      <c r="E58" s="6"/>
    </row>
    <row r="59" spans="2:5" ht="69.900000000000006" customHeight="1">
      <c r="B59" s="5"/>
      <c r="C59" s="95"/>
      <c r="D59" s="95"/>
      <c r="E59" s="6"/>
    </row>
    <row r="60" spans="2:5">
      <c r="B60" s="5"/>
      <c r="C60" s="95"/>
      <c r="D60" s="95"/>
      <c r="E60" s="6"/>
    </row>
    <row r="61" spans="2:5">
      <c r="B61" s="5"/>
      <c r="C61" s="95"/>
      <c r="D61" s="95"/>
      <c r="E61" s="6"/>
    </row>
    <row r="62" spans="2:5" ht="20">
      <c r="B62" s="5"/>
      <c r="C62" s="89" t="s">
        <v>16</v>
      </c>
      <c r="D62" s="89"/>
      <c r="E62" s="6"/>
    </row>
    <row r="63" spans="2:5">
      <c r="B63" s="5"/>
      <c r="C63" s="79"/>
      <c r="D63" s="80"/>
      <c r="E63" s="6"/>
    </row>
    <row r="64" spans="2:5" ht="69.900000000000006" customHeight="1">
      <c r="B64" s="5"/>
      <c r="C64" s="81"/>
      <c r="D64" s="82"/>
      <c r="E64" s="6"/>
    </row>
    <row r="65" spans="2:5" ht="69.900000000000006" customHeight="1">
      <c r="B65" s="5"/>
      <c r="C65" s="81"/>
      <c r="D65" s="82"/>
      <c r="E65" s="6"/>
    </row>
    <row r="66" spans="2:5" ht="69.900000000000006" customHeight="1">
      <c r="B66" s="5"/>
      <c r="C66" s="81"/>
      <c r="D66" s="82"/>
      <c r="E66" s="6"/>
    </row>
    <row r="67" spans="2:5" ht="69.900000000000006" customHeight="1">
      <c r="B67" s="5"/>
      <c r="C67" s="81"/>
      <c r="D67" s="82"/>
      <c r="E67" s="6"/>
    </row>
    <row r="68" spans="2:5">
      <c r="B68" s="5"/>
      <c r="C68" s="81"/>
      <c r="D68" s="82"/>
      <c r="E68" s="6"/>
    </row>
    <row r="69" spans="2:5">
      <c r="B69" s="5"/>
      <c r="C69" s="81"/>
      <c r="D69" s="82"/>
      <c r="E69" s="6"/>
    </row>
    <row r="70" spans="2:5" ht="48.65" customHeight="1">
      <c r="B70" s="5"/>
      <c r="C70" s="81"/>
      <c r="D70" s="82"/>
      <c r="E70" s="6"/>
    </row>
    <row r="71" spans="2:5" ht="20">
      <c r="B71" s="5"/>
      <c r="C71" s="83" t="s">
        <v>17</v>
      </c>
      <c r="D71" s="83"/>
      <c r="E71" s="6"/>
    </row>
    <row r="72" spans="2:5" ht="73">
      <c r="B72" s="5"/>
      <c r="C72" s="51" t="s">
        <v>18</v>
      </c>
      <c r="D72" s="55" t="s">
        <v>118</v>
      </c>
      <c r="E72" s="7"/>
    </row>
    <row r="73" spans="2:5" ht="63" customHeight="1">
      <c r="B73" s="5"/>
      <c r="C73" s="56" t="s">
        <v>19</v>
      </c>
      <c r="D73" s="55" t="s">
        <v>119</v>
      </c>
      <c r="E73" s="7"/>
    </row>
    <row r="74" spans="2:5" ht="38.4" customHeight="1">
      <c r="B74" s="5"/>
      <c r="C74" s="56" t="s">
        <v>20</v>
      </c>
      <c r="D74" s="55" t="s">
        <v>3</v>
      </c>
      <c r="E74" s="7"/>
    </row>
    <row r="75" spans="2:5" ht="28.25" customHeight="1">
      <c r="B75" s="5"/>
      <c r="C75" s="56" t="s">
        <v>21</v>
      </c>
      <c r="D75" s="55" t="s">
        <v>120</v>
      </c>
      <c r="E75" s="7"/>
    </row>
    <row r="76" spans="2:5" ht="44.4" customHeight="1">
      <c r="B76" s="5"/>
      <c r="C76" s="56" t="s">
        <v>22</v>
      </c>
      <c r="D76" s="55" t="s">
        <v>121</v>
      </c>
      <c r="E76" s="7"/>
    </row>
    <row r="77" spans="2:5" ht="37">
      <c r="B77" s="5"/>
      <c r="C77" s="56" t="s">
        <v>23</v>
      </c>
      <c r="D77" s="55" t="s">
        <v>24</v>
      </c>
      <c r="E77" s="7"/>
    </row>
    <row r="78" spans="2:5" ht="44" customHeight="1">
      <c r="B78" s="5"/>
      <c r="C78" s="57" t="s">
        <v>25</v>
      </c>
      <c r="D78" s="55" t="s">
        <v>122</v>
      </c>
      <c r="E78" s="7"/>
    </row>
    <row r="79" spans="2:5" ht="37">
      <c r="B79" s="5"/>
      <c r="C79" s="56" t="s">
        <v>26</v>
      </c>
      <c r="D79" s="55" t="s">
        <v>123</v>
      </c>
      <c r="E79" s="7"/>
    </row>
    <row r="80" spans="2:5" ht="37">
      <c r="B80" s="5"/>
      <c r="C80" s="56" t="s">
        <v>27</v>
      </c>
      <c r="D80" s="55" t="s">
        <v>28</v>
      </c>
      <c r="E80" s="7"/>
    </row>
    <row r="81" spans="2:5" ht="37">
      <c r="B81" s="5"/>
      <c r="C81" s="56" t="s">
        <v>29</v>
      </c>
      <c r="D81" s="55" t="s">
        <v>124</v>
      </c>
      <c r="E81" s="7"/>
    </row>
    <row r="82" spans="2:5" ht="18.5">
      <c r="B82" s="5"/>
      <c r="C82" s="56" t="s">
        <v>30</v>
      </c>
      <c r="D82" s="55" t="s">
        <v>125</v>
      </c>
      <c r="E82" s="7"/>
    </row>
    <row r="83" spans="2:5" ht="37">
      <c r="B83" s="5"/>
      <c r="C83" s="56" t="s">
        <v>31</v>
      </c>
      <c r="D83" s="55" t="s">
        <v>126</v>
      </c>
      <c r="E83" s="7"/>
    </row>
    <row r="84" spans="2:5" ht="39.65" customHeight="1">
      <c r="B84" s="5"/>
      <c r="C84" s="56" t="s">
        <v>32</v>
      </c>
      <c r="D84" s="55" t="s">
        <v>127</v>
      </c>
      <c r="E84" s="7"/>
    </row>
    <row r="85" spans="2:5" ht="81.650000000000006" customHeight="1">
      <c r="B85" s="5"/>
      <c r="C85" s="56" t="s">
        <v>33</v>
      </c>
      <c r="D85" s="55" t="s">
        <v>128</v>
      </c>
      <c r="E85" s="7"/>
    </row>
    <row r="86" spans="2:5" ht="110" customHeight="1">
      <c r="B86" s="5"/>
      <c r="C86" s="56" t="s">
        <v>113</v>
      </c>
      <c r="D86" s="58" t="s">
        <v>129</v>
      </c>
      <c r="E86" s="7"/>
    </row>
    <row r="87" spans="2:5" ht="66" customHeight="1">
      <c r="B87" s="5"/>
      <c r="C87" s="84" t="s">
        <v>34</v>
      </c>
      <c r="D87" s="59" t="s">
        <v>115</v>
      </c>
      <c r="E87" s="7"/>
    </row>
    <row r="88" spans="2:5" ht="54.65" customHeight="1">
      <c r="B88" s="5"/>
      <c r="C88" s="85"/>
      <c r="D88" s="60" t="s">
        <v>130</v>
      </c>
      <c r="E88" s="7"/>
    </row>
    <row r="89" spans="2:5" ht="187.5" customHeight="1">
      <c r="B89" s="5"/>
      <c r="C89" s="86" t="s">
        <v>131</v>
      </c>
      <c r="D89" s="87"/>
      <c r="E89" s="6"/>
    </row>
    <row r="90" spans="2:5" ht="69.900000000000006" customHeight="1">
      <c r="B90" s="5"/>
      <c r="C90" s="88"/>
      <c r="D90" s="88"/>
      <c r="E90" s="6"/>
    </row>
    <row r="91" spans="2:5" ht="69.900000000000006" customHeight="1">
      <c r="B91" s="5"/>
      <c r="C91" s="88"/>
      <c r="D91" s="88"/>
      <c r="E91" s="6"/>
    </row>
    <row r="92" spans="2:5" ht="69.900000000000006" customHeight="1">
      <c r="B92" s="5"/>
      <c r="C92" s="88"/>
      <c r="D92" s="88"/>
      <c r="E92" s="6"/>
    </row>
    <row r="93" spans="2:5" ht="69.900000000000006" customHeight="1">
      <c r="B93" s="5"/>
      <c r="C93" s="88"/>
      <c r="D93" s="88"/>
      <c r="E93" s="6"/>
    </row>
    <row r="94" spans="2:5">
      <c r="B94" s="5"/>
      <c r="C94" s="88"/>
      <c r="D94" s="88"/>
      <c r="E94" s="6"/>
    </row>
    <row r="95" spans="2:5" ht="8.15" customHeight="1" thickBot="1">
      <c r="B95" s="10"/>
      <c r="C95" s="11"/>
      <c r="D95" s="11"/>
      <c r="E95" s="12"/>
    </row>
    <row r="96" spans="2:5" ht="15" thickTop="1"/>
    <row r="97" spans="3:3" hidden="1"/>
    <row r="98" spans="3:3" hidden="1">
      <c r="C98" s="1" t="s">
        <v>132</v>
      </c>
    </row>
    <row r="99" spans="3:3" hidden="1">
      <c r="C99" s="1" t="s">
        <v>133</v>
      </c>
    </row>
    <row r="100" spans="3:3" hidden="1">
      <c r="C100" s="1" t="s">
        <v>134</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26"/>
  <sheetViews>
    <sheetView showGridLines="0" topLeftCell="A3" zoomScale="40" zoomScaleNormal="40" workbookViewId="0">
      <pane xSplit="5" ySplit="5" topLeftCell="K18" activePane="bottomRight" state="frozen"/>
      <selection activeCell="A3" sqref="A3"/>
      <selection pane="topRight" activeCell="F3" sqref="F3"/>
      <selection pane="bottomLeft" activeCell="A8" sqref="A8"/>
      <selection pane="bottomRight" activeCell="Q28" sqref="Q28"/>
    </sheetView>
  </sheetViews>
  <sheetFormatPr baseColWidth="10" defaultColWidth="11.453125" defaultRowHeight="15.5"/>
  <cols>
    <col min="1" max="1" width="2.54296875" style="13" customWidth="1"/>
    <col min="2" max="2" width="19.453125" style="13" customWidth="1"/>
    <col min="3" max="3" width="18.54296875" style="13" customWidth="1"/>
    <col min="4" max="4" width="40.6328125" style="13" customWidth="1"/>
    <col min="5" max="5" width="19.08984375" style="13" customWidth="1"/>
    <col min="6" max="6" width="14" style="13" customWidth="1"/>
    <col min="7" max="7" width="12.81640625" style="13" customWidth="1"/>
    <col min="8" max="9" width="18.6328125" style="13" customWidth="1"/>
    <col min="10" max="10" width="30.453125" style="13" customWidth="1"/>
    <col min="11" max="11" width="26.6328125" style="13" bestFit="1" customWidth="1"/>
    <col min="12" max="12" width="24.6328125" style="13" bestFit="1" customWidth="1"/>
    <col min="13" max="13" width="21" style="13" bestFit="1" customWidth="1"/>
    <col min="14" max="15" width="30.6328125" style="13" bestFit="1" customWidth="1"/>
    <col min="16" max="16" width="30.6328125" style="13" customWidth="1"/>
    <col min="17" max="18" width="30.453125" style="13" customWidth="1"/>
    <col min="19" max="19" width="81.36328125" style="13" customWidth="1"/>
    <col min="20" max="16384" width="11.453125" style="13"/>
  </cols>
  <sheetData>
    <row r="1" spans="2:19" ht="6" customHeight="1"/>
    <row r="2" spans="2:19" ht="16" thickBot="1"/>
    <row r="3" spans="2:19" ht="108" customHeight="1" thickBot="1">
      <c r="B3" s="100"/>
      <c r="C3" s="101"/>
      <c r="D3" s="101"/>
      <c r="E3" s="101"/>
      <c r="F3" s="102"/>
      <c r="G3" s="103" t="s">
        <v>35</v>
      </c>
      <c r="H3" s="104"/>
      <c r="I3" s="104"/>
      <c r="J3" s="104"/>
      <c r="K3" s="104"/>
      <c r="L3" s="104"/>
      <c r="M3" s="104"/>
      <c r="N3" s="104"/>
      <c r="O3" s="104"/>
      <c r="P3" s="104"/>
      <c r="Q3" s="104"/>
      <c r="R3" s="104"/>
      <c r="S3" s="105"/>
    </row>
    <row r="4" spans="2:19" ht="32.4" customHeight="1">
      <c r="B4" s="113" t="s">
        <v>36</v>
      </c>
      <c r="C4" s="97"/>
      <c r="D4" s="97"/>
      <c r="E4" s="98" t="s">
        <v>37</v>
      </c>
      <c r="F4" s="98"/>
      <c r="G4" s="98"/>
      <c r="H4" s="98"/>
      <c r="I4" s="97" t="s">
        <v>38</v>
      </c>
      <c r="J4" s="97"/>
      <c r="K4" s="98" t="s">
        <v>39</v>
      </c>
      <c r="L4" s="98"/>
      <c r="M4" s="98"/>
      <c r="N4" s="98"/>
      <c r="O4" s="98"/>
      <c r="P4" s="98"/>
      <c r="Q4" s="98"/>
      <c r="R4" s="98"/>
      <c r="S4" s="106"/>
    </row>
    <row r="5" spans="2:19" ht="39.65" customHeight="1">
      <c r="B5" s="114" t="s">
        <v>40</v>
      </c>
      <c r="C5" s="96"/>
      <c r="D5" s="96"/>
      <c r="E5" s="99" t="s">
        <v>41</v>
      </c>
      <c r="F5" s="99"/>
      <c r="G5" s="99"/>
      <c r="H5" s="99"/>
      <c r="I5" s="96" t="s">
        <v>42</v>
      </c>
      <c r="J5" s="96"/>
      <c r="K5" s="99" t="s">
        <v>43</v>
      </c>
      <c r="L5" s="99"/>
      <c r="M5" s="99"/>
      <c r="N5" s="99"/>
      <c r="O5" s="99"/>
      <c r="P5" s="99"/>
      <c r="Q5" s="99"/>
      <c r="R5" s="99"/>
      <c r="S5" s="107"/>
    </row>
    <row r="6" spans="2:19" ht="54" customHeight="1">
      <c r="B6" s="114" t="s">
        <v>44</v>
      </c>
      <c r="C6" s="96"/>
      <c r="D6" s="96"/>
      <c r="E6" s="118"/>
      <c r="F6" s="118"/>
      <c r="G6" s="118"/>
      <c r="H6" s="118"/>
      <c r="I6" s="96"/>
      <c r="J6" s="96"/>
      <c r="K6" s="99"/>
      <c r="L6" s="99"/>
      <c r="M6" s="99"/>
      <c r="N6" s="99"/>
      <c r="O6" s="99"/>
      <c r="P6" s="99"/>
      <c r="Q6" s="99"/>
      <c r="R6" s="99"/>
      <c r="S6" s="107"/>
    </row>
    <row r="7" spans="2:19" s="39" customFormat="1" ht="87" customHeight="1">
      <c r="B7" s="23" t="s">
        <v>45</v>
      </c>
      <c r="C7" s="43" t="s">
        <v>91</v>
      </c>
      <c r="D7" s="43" t="s">
        <v>46</v>
      </c>
      <c r="E7" s="43" t="s">
        <v>47</v>
      </c>
      <c r="F7" s="111" t="s">
        <v>92</v>
      </c>
      <c r="G7" s="112"/>
      <c r="H7" s="43" t="s">
        <v>48</v>
      </c>
      <c r="I7" s="43" t="s">
        <v>49</v>
      </c>
      <c r="J7" s="43" t="s">
        <v>50</v>
      </c>
      <c r="K7" s="43" t="s">
        <v>86</v>
      </c>
      <c r="L7" s="43" t="s">
        <v>51</v>
      </c>
      <c r="M7" s="43" t="s">
        <v>52</v>
      </c>
      <c r="N7" s="43" t="s">
        <v>53</v>
      </c>
      <c r="O7" s="43" t="s">
        <v>54</v>
      </c>
      <c r="P7" s="43" t="s">
        <v>87</v>
      </c>
      <c r="Q7" s="43" t="s">
        <v>88</v>
      </c>
      <c r="R7" s="43" t="s">
        <v>89</v>
      </c>
      <c r="S7" s="44" t="s">
        <v>90</v>
      </c>
    </row>
    <row r="8" spans="2:19" ht="78" customHeight="1">
      <c r="B8" s="108" t="s">
        <v>55</v>
      </c>
      <c r="C8" s="116" t="s">
        <v>56</v>
      </c>
      <c r="D8" s="46" t="s">
        <v>57</v>
      </c>
      <c r="E8" s="42">
        <v>1</v>
      </c>
      <c r="F8" s="14">
        <v>5</v>
      </c>
      <c r="G8" s="15" t="str">
        <f t="shared" ref="G8:G26" si="0">IF(F8=E8,"Corresponde","Distinto")</f>
        <v>Distinto</v>
      </c>
      <c r="H8" s="16">
        <v>1</v>
      </c>
      <c r="I8" s="16">
        <v>0.5</v>
      </c>
      <c r="J8" s="17">
        <f t="shared" ref="J8:J26" si="1">IFERROR(I8/H8,0)</f>
        <v>0.5</v>
      </c>
      <c r="K8" s="18" t="s">
        <v>135</v>
      </c>
      <c r="L8" s="18" t="s">
        <v>136</v>
      </c>
      <c r="M8" s="19" t="s">
        <v>155</v>
      </c>
      <c r="N8" s="78">
        <v>4938141154377670</v>
      </c>
      <c r="O8" s="78">
        <v>7402449486176510</v>
      </c>
      <c r="P8" s="19" t="s">
        <v>133</v>
      </c>
      <c r="Q8" s="47" t="s">
        <v>139</v>
      </c>
      <c r="R8" s="19" t="s">
        <v>162</v>
      </c>
      <c r="S8" s="20" t="s">
        <v>156</v>
      </c>
    </row>
    <row r="9" spans="2:19" ht="71.25" customHeight="1">
      <c r="B9" s="109"/>
      <c r="C9" s="116"/>
      <c r="D9" s="45" t="s">
        <v>58</v>
      </c>
      <c r="E9" s="40">
        <v>1</v>
      </c>
      <c r="F9" s="14">
        <v>5</v>
      </c>
      <c r="G9" s="15" t="str">
        <f t="shared" si="0"/>
        <v>Distinto</v>
      </c>
      <c r="H9" s="16">
        <v>1</v>
      </c>
      <c r="I9" s="16">
        <v>0.5</v>
      </c>
      <c r="J9" s="17">
        <f t="shared" si="1"/>
        <v>0.5</v>
      </c>
      <c r="K9" s="18" t="s">
        <v>135</v>
      </c>
      <c r="L9" s="18" t="s">
        <v>136</v>
      </c>
      <c r="M9" s="19" t="s">
        <v>155</v>
      </c>
      <c r="N9" s="78">
        <v>4938141154377670</v>
      </c>
      <c r="O9" s="78">
        <v>7402449486176510</v>
      </c>
      <c r="P9" s="19" t="s">
        <v>133</v>
      </c>
      <c r="Q9" s="47" t="s">
        <v>139</v>
      </c>
      <c r="R9" s="19" t="s">
        <v>162</v>
      </c>
      <c r="S9" s="20" t="s">
        <v>156</v>
      </c>
    </row>
    <row r="10" spans="2:19" ht="70.5" customHeight="1">
      <c r="B10" s="109"/>
      <c r="C10" s="116"/>
      <c r="D10" s="45" t="s">
        <v>59</v>
      </c>
      <c r="E10" s="40">
        <v>1</v>
      </c>
      <c r="F10" s="14">
        <v>5</v>
      </c>
      <c r="G10" s="15" t="str">
        <f t="shared" si="0"/>
        <v>Distinto</v>
      </c>
      <c r="H10" s="16">
        <v>1</v>
      </c>
      <c r="I10" s="16">
        <v>0.5</v>
      </c>
      <c r="J10" s="17">
        <f t="shared" si="1"/>
        <v>0.5</v>
      </c>
      <c r="K10" s="18" t="s">
        <v>135</v>
      </c>
      <c r="L10" s="18" t="s">
        <v>136</v>
      </c>
      <c r="M10" s="19" t="s">
        <v>155</v>
      </c>
      <c r="N10" s="78">
        <v>4938141154377670</v>
      </c>
      <c r="O10" s="78">
        <v>7402449486176510</v>
      </c>
      <c r="P10" s="19" t="s">
        <v>133</v>
      </c>
      <c r="Q10" s="47" t="s">
        <v>139</v>
      </c>
      <c r="R10" s="19" t="s">
        <v>162</v>
      </c>
      <c r="S10" s="20" t="s">
        <v>156</v>
      </c>
    </row>
    <row r="11" spans="2:19" ht="57.75" customHeight="1">
      <c r="B11" s="109"/>
      <c r="C11" s="116"/>
      <c r="D11" s="45" t="s">
        <v>60</v>
      </c>
      <c r="E11" s="40">
        <v>1</v>
      </c>
      <c r="F11" s="14">
        <v>5</v>
      </c>
      <c r="G11" s="15" t="str">
        <f t="shared" si="0"/>
        <v>Distinto</v>
      </c>
      <c r="H11" s="16">
        <v>1</v>
      </c>
      <c r="I11" s="16">
        <v>0.5</v>
      </c>
      <c r="J11" s="17">
        <f t="shared" si="1"/>
        <v>0.5</v>
      </c>
      <c r="K11" s="18" t="s">
        <v>135</v>
      </c>
      <c r="L11" s="18" t="s">
        <v>136</v>
      </c>
      <c r="M11" s="19" t="s">
        <v>155</v>
      </c>
      <c r="N11" s="78">
        <v>4938141154377670</v>
      </c>
      <c r="O11" s="78">
        <v>7402449486176510</v>
      </c>
      <c r="P11" s="19" t="s">
        <v>133</v>
      </c>
      <c r="Q11" s="47" t="s">
        <v>139</v>
      </c>
      <c r="R11" s="19" t="s">
        <v>162</v>
      </c>
      <c r="S11" s="20" t="s">
        <v>156</v>
      </c>
    </row>
    <row r="12" spans="2:19" ht="37.5" customHeight="1">
      <c r="B12" s="109"/>
      <c r="C12" s="116"/>
      <c r="D12" s="45" t="s">
        <v>61</v>
      </c>
      <c r="E12" s="40">
        <v>1</v>
      </c>
      <c r="F12" s="14">
        <v>5</v>
      </c>
      <c r="G12" s="15" t="str">
        <f t="shared" si="0"/>
        <v>Distinto</v>
      </c>
      <c r="H12" s="16">
        <v>1</v>
      </c>
      <c r="I12" s="16">
        <v>0.5</v>
      </c>
      <c r="J12" s="17">
        <f t="shared" si="1"/>
        <v>0.5</v>
      </c>
      <c r="K12" s="18" t="s">
        <v>135</v>
      </c>
      <c r="L12" s="18" t="s">
        <v>136</v>
      </c>
      <c r="M12" s="19" t="s">
        <v>155</v>
      </c>
      <c r="N12" s="78">
        <v>4938141154377670</v>
      </c>
      <c r="O12" s="78">
        <v>7402449486176510</v>
      </c>
      <c r="P12" s="19" t="s">
        <v>133</v>
      </c>
      <c r="Q12" s="47" t="s">
        <v>139</v>
      </c>
      <c r="R12" s="19" t="s">
        <v>162</v>
      </c>
      <c r="S12" s="20" t="s">
        <v>156</v>
      </c>
    </row>
    <row r="13" spans="2:19" ht="76.25" customHeight="1">
      <c r="B13" s="109"/>
      <c r="C13" s="116"/>
      <c r="D13" s="45" t="s">
        <v>62</v>
      </c>
      <c r="E13" s="40">
        <v>1</v>
      </c>
      <c r="F13" s="14">
        <v>5</v>
      </c>
      <c r="G13" s="15" t="str">
        <f t="shared" si="0"/>
        <v>Distinto</v>
      </c>
      <c r="H13" s="16">
        <v>1</v>
      </c>
      <c r="I13" s="16">
        <v>0.5</v>
      </c>
      <c r="J13" s="17">
        <f t="shared" si="1"/>
        <v>0.5</v>
      </c>
      <c r="K13" s="18" t="s">
        <v>135</v>
      </c>
      <c r="L13" s="18" t="s">
        <v>136</v>
      </c>
      <c r="M13" s="19" t="s">
        <v>155</v>
      </c>
      <c r="N13" s="78">
        <v>4938141154377670</v>
      </c>
      <c r="O13" s="78">
        <v>7402449486176510</v>
      </c>
      <c r="P13" s="19" t="s">
        <v>133</v>
      </c>
      <c r="Q13" s="47" t="s">
        <v>139</v>
      </c>
      <c r="R13" s="19" t="s">
        <v>162</v>
      </c>
      <c r="S13" s="20" t="s">
        <v>156</v>
      </c>
    </row>
    <row r="14" spans="2:19" ht="55.25" customHeight="1">
      <c r="B14" s="109"/>
      <c r="C14" s="116"/>
      <c r="D14" s="115" t="s">
        <v>63</v>
      </c>
      <c r="E14" s="40">
        <v>1</v>
      </c>
      <c r="F14" s="19" t="s">
        <v>137</v>
      </c>
      <c r="G14" s="15" t="str">
        <f t="shared" si="0"/>
        <v>Distinto</v>
      </c>
      <c r="H14" s="19" t="s">
        <v>137</v>
      </c>
      <c r="I14" s="19" t="s">
        <v>137</v>
      </c>
      <c r="J14" s="17">
        <f t="shared" si="1"/>
        <v>0</v>
      </c>
      <c r="K14" s="19" t="s">
        <v>137</v>
      </c>
      <c r="L14" s="19" t="s">
        <v>137</v>
      </c>
      <c r="M14" s="19" t="s">
        <v>137</v>
      </c>
      <c r="N14" s="19" t="s">
        <v>137</v>
      </c>
      <c r="O14" s="19" t="s">
        <v>137</v>
      </c>
      <c r="P14" s="19" t="s">
        <v>137</v>
      </c>
      <c r="Q14" s="19" t="s">
        <v>137</v>
      </c>
      <c r="R14" s="19" t="s">
        <v>137</v>
      </c>
      <c r="S14" s="20" t="s">
        <v>161</v>
      </c>
    </row>
    <row r="15" spans="2:19" ht="55.25" customHeight="1">
      <c r="B15" s="109"/>
      <c r="C15" s="116"/>
      <c r="D15" s="115"/>
      <c r="E15" s="40">
        <v>2</v>
      </c>
      <c r="F15" s="19" t="s">
        <v>137</v>
      </c>
      <c r="G15" s="15" t="str">
        <f t="shared" si="0"/>
        <v>Distinto</v>
      </c>
      <c r="H15" s="19" t="s">
        <v>137</v>
      </c>
      <c r="I15" s="19" t="s">
        <v>137</v>
      </c>
      <c r="J15" s="17">
        <f t="shared" si="1"/>
        <v>0</v>
      </c>
      <c r="K15" s="19" t="s">
        <v>137</v>
      </c>
      <c r="L15" s="19" t="s">
        <v>137</v>
      </c>
      <c r="M15" s="19" t="s">
        <v>137</v>
      </c>
      <c r="N15" s="19" t="s">
        <v>137</v>
      </c>
      <c r="O15" s="19" t="s">
        <v>137</v>
      </c>
      <c r="P15" s="19" t="s">
        <v>137</v>
      </c>
      <c r="Q15" s="19" t="s">
        <v>137</v>
      </c>
      <c r="R15" s="19" t="s">
        <v>137</v>
      </c>
      <c r="S15" s="20" t="s">
        <v>161</v>
      </c>
    </row>
    <row r="16" spans="2:19" ht="55.25" customHeight="1">
      <c r="B16" s="109"/>
      <c r="C16" s="116"/>
      <c r="D16" s="115"/>
      <c r="E16" s="40">
        <v>3</v>
      </c>
      <c r="F16" s="19" t="s">
        <v>137</v>
      </c>
      <c r="G16" s="15" t="str">
        <f t="shared" si="0"/>
        <v>Distinto</v>
      </c>
      <c r="H16" s="19" t="s">
        <v>137</v>
      </c>
      <c r="I16" s="19" t="s">
        <v>137</v>
      </c>
      <c r="J16" s="17">
        <f t="shared" si="1"/>
        <v>0</v>
      </c>
      <c r="K16" s="19" t="s">
        <v>137</v>
      </c>
      <c r="L16" s="19" t="s">
        <v>137</v>
      </c>
      <c r="M16" s="19" t="s">
        <v>137</v>
      </c>
      <c r="N16" s="19" t="s">
        <v>137</v>
      </c>
      <c r="O16" s="19" t="s">
        <v>137</v>
      </c>
      <c r="P16" s="19" t="s">
        <v>137</v>
      </c>
      <c r="Q16" s="19" t="s">
        <v>137</v>
      </c>
      <c r="R16" s="19" t="s">
        <v>137</v>
      </c>
      <c r="S16" s="20" t="s">
        <v>161</v>
      </c>
    </row>
    <row r="17" spans="2:19" ht="106.25" customHeight="1">
      <c r="B17" s="109"/>
      <c r="C17" s="116" t="s">
        <v>64</v>
      </c>
      <c r="D17" s="45" t="s">
        <v>65</v>
      </c>
      <c r="E17" s="40">
        <v>1</v>
      </c>
      <c r="F17" s="14">
        <v>2</v>
      </c>
      <c r="G17" s="15" t="str">
        <f t="shared" si="0"/>
        <v>Distinto</v>
      </c>
      <c r="H17" s="16">
        <v>1</v>
      </c>
      <c r="I17" s="16">
        <v>1</v>
      </c>
      <c r="J17" s="17">
        <f t="shared" si="1"/>
        <v>1</v>
      </c>
      <c r="K17" s="18" t="s">
        <v>135</v>
      </c>
      <c r="L17" s="18" t="s">
        <v>136</v>
      </c>
      <c r="M17" s="19" t="s">
        <v>138</v>
      </c>
      <c r="N17" s="61">
        <v>4901412682967960</v>
      </c>
      <c r="O17" s="61">
        <v>-7403483748493720</v>
      </c>
      <c r="P17" s="19" t="s">
        <v>133</v>
      </c>
      <c r="Q17" s="47" t="s">
        <v>139</v>
      </c>
      <c r="R17" s="19" t="s">
        <v>162</v>
      </c>
      <c r="S17" s="20" t="s">
        <v>157</v>
      </c>
    </row>
    <row r="18" spans="2:19" ht="55.25" customHeight="1">
      <c r="B18" s="109"/>
      <c r="C18" s="116"/>
      <c r="D18" s="116" t="s">
        <v>66</v>
      </c>
      <c r="E18" s="40">
        <v>1</v>
      </c>
      <c r="F18" s="14">
        <v>1</v>
      </c>
      <c r="G18" s="15" t="str">
        <f t="shared" si="0"/>
        <v>Corresponde</v>
      </c>
      <c r="H18" s="16">
        <v>0.3</v>
      </c>
      <c r="I18" s="16">
        <v>0.3</v>
      </c>
      <c r="J18" s="17">
        <f t="shared" si="1"/>
        <v>1</v>
      </c>
      <c r="K18" s="18" t="s">
        <v>135</v>
      </c>
      <c r="L18" s="18" t="s">
        <v>136</v>
      </c>
      <c r="M18" s="19" t="s">
        <v>138</v>
      </c>
      <c r="N18" s="61">
        <v>4901412682967960</v>
      </c>
      <c r="O18" s="61">
        <v>-7403483748493720</v>
      </c>
      <c r="P18" s="19" t="s">
        <v>133</v>
      </c>
      <c r="Q18" s="47" t="s">
        <v>139</v>
      </c>
      <c r="R18" s="19" t="s">
        <v>162</v>
      </c>
      <c r="S18" s="20" t="s">
        <v>158</v>
      </c>
    </row>
    <row r="19" spans="2:19" ht="55.25" customHeight="1">
      <c r="B19" s="109"/>
      <c r="C19" s="116"/>
      <c r="D19" s="116"/>
      <c r="E19" s="40">
        <v>2</v>
      </c>
      <c r="F19" s="14">
        <v>2</v>
      </c>
      <c r="G19" s="15" t="str">
        <f t="shared" si="0"/>
        <v>Corresponde</v>
      </c>
      <c r="H19" s="16">
        <v>0.4</v>
      </c>
      <c r="I19" s="16">
        <v>0.4</v>
      </c>
      <c r="J19" s="17">
        <f t="shared" si="1"/>
        <v>1</v>
      </c>
      <c r="K19" s="18" t="s">
        <v>135</v>
      </c>
      <c r="L19" s="18" t="s">
        <v>136</v>
      </c>
      <c r="M19" s="19" t="s">
        <v>138</v>
      </c>
      <c r="N19" s="61">
        <v>4901412682967960</v>
      </c>
      <c r="O19" s="61">
        <v>-7403483748493720</v>
      </c>
      <c r="P19" s="19" t="s">
        <v>133</v>
      </c>
      <c r="Q19" s="47" t="s">
        <v>139</v>
      </c>
      <c r="R19" s="19" t="s">
        <v>162</v>
      </c>
      <c r="S19" s="20" t="s">
        <v>158</v>
      </c>
    </row>
    <row r="20" spans="2:19" ht="55.25" customHeight="1">
      <c r="B20" s="109"/>
      <c r="C20" s="116"/>
      <c r="D20" s="116"/>
      <c r="E20" s="40">
        <v>3</v>
      </c>
      <c r="F20" s="14">
        <v>3</v>
      </c>
      <c r="G20" s="15" t="str">
        <f t="shared" si="0"/>
        <v>Corresponde</v>
      </c>
      <c r="H20" s="16">
        <v>0.3</v>
      </c>
      <c r="I20" s="16">
        <v>0.3</v>
      </c>
      <c r="J20" s="17">
        <f t="shared" si="1"/>
        <v>1</v>
      </c>
      <c r="K20" s="18" t="s">
        <v>135</v>
      </c>
      <c r="L20" s="18" t="s">
        <v>136</v>
      </c>
      <c r="M20" s="19" t="s">
        <v>138</v>
      </c>
      <c r="N20" s="61">
        <v>4901412682967960</v>
      </c>
      <c r="O20" s="61">
        <v>-7403483748493720</v>
      </c>
      <c r="P20" s="19" t="s">
        <v>133</v>
      </c>
      <c r="Q20" s="47" t="s">
        <v>139</v>
      </c>
      <c r="R20" s="19" t="s">
        <v>162</v>
      </c>
      <c r="S20" s="20" t="s">
        <v>158</v>
      </c>
    </row>
    <row r="21" spans="2:19" ht="55.25" customHeight="1">
      <c r="B21" s="109"/>
      <c r="C21" s="116"/>
      <c r="D21" s="116" t="s">
        <v>67</v>
      </c>
      <c r="E21" s="40">
        <v>1</v>
      </c>
      <c r="F21" s="14">
        <v>2</v>
      </c>
      <c r="G21" s="15" t="str">
        <f t="shared" si="0"/>
        <v>Distinto</v>
      </c>
      <c r="H21" s="16">
        <v>0.35</v>
      </c>
      <c r="I21" s="16">
        <v>0.35</v>
      </c>
      <c r="J21" s="17">
        <f t="shared" si="1"/>
        <v>1</v>
      </c>
      <c r="K21" s="18" t="s">
        <v>135</v>
      </c>
      <c r="L21" s="18" t="s">
        <v>136</v>
      </c>
      <c r="M21" s="19" t="s">
        <v>138</v>
      </c>
      <c r="N21" s="61">
        <v>4901412682967960</v>
      </c>
      <c r="O21" s="61">
        <v>-7403483748493720</v>
      </c>
      <c r="P21" s="19" t="s">
        <v>133</v>
      </c>
      <c r="Q21" s="47" t="s">
        <v>139</v>
      </c>
      <c r="R21" s="19" t="s">
        <v>162</v>
      </c>
      <c r="S21" s="20" t="s">
        <v>159</v>
      </c>
    </row>
    <row r="22" spans="2:19" ht="55.25" customHeight="1">
      <c r="B22" s="109"/>
      <c r="C22" s="116"/>
      <c r="D22" s="116"/>
      <c r="E22" s="40">
        <v>2</v>
      </c>
      <c r="F22" s="14">
        <v>2</v>
      </c>
      <c r="G22" s="15" t="str">
        <f t="shared" si="0"/>
        <v>Corresponde</v>
      </c>
      <c r="H22" s="16">
        <v>0.35</v>
      </c>
      <c r="I22" s="16">
        <v>0.35</v>
      </c>
      <c r="J22" s="17">
        <f t="shared" si="1"/>
        <v>1</v>
      </c>
      <c r="K22" s="18" t="s">
        <v>135</v>
      </c>
      <c r="L22" s="18" t="s">
        <v>136</v>
      </c>
      <c r="M22" s="19" t="s">
        <v>138</v>
      </c>
      <c r="N22" s="61">
        <v>4901412682967960</v>
      </c>
      <c r="O22" s="61">
        <v>-7403483748493720</v>
      </c>
      <c r="P22" s="19" t="s">
        <v>133</v>
      </c>
      <c r="Q22" s="47" t="s">
        <v>139</v>
      </c>
      <c r="R22" s="19" t="s">
        <v>162</v>
      </c>
      <c r="S22" s="20" t="s">
        <v>159</v>
      </c>
    </row>
    <row r="23" spans="2:19" ht="55.25" customHeight="1">
      <c r="B23" s="109"/>
      <c r="C23" s="116"/>
      <c r="D23" s="116"/>
      <c r="E23" s="40">
        <v>3</v>
      </c>
      <c r="F23" s="14">
        <v>3</v>
      </c>
      <c r="G23" s="15" t="str">
        <f t="shared" si="0"/>
        <v>Corresponde</v>
      </c>
      <c r="H23" s="16">
        <v>0.3</v>
      </c>
      <c r="I23" s="16">
        <v>0.3</v>
      </c>
      <c r="J23" s="17">
        <f t="shared" si="1"/>
        <v>1</v>
      </c>
      <c r="K23" s="18" t="s">
        <v>135</v>
      </c>
      <c r="L23" s="18" t="s">
        <v>136</v>
      </c>
      <c r="M23" s="19" t="s">
        <v>138</v>
      </c>
      <c r="N23" s="61">
        <v>4901412682967960</v>
      </c>
      <c r="O23" s="61">
        <v>-7403483748493720</v>
      </c>
      <c r="P23" s="19" t="s">
        <v>133</v>
      </c>
      <c r="Q23" s="47" t="s">
        <v>139</v>
      </c>
      <c r="R23" s="19" t="s">
        <v>162</v>
      </c>
      <c r="S23" s="20" t="s">
        <v>159</v>
      </c>
    </row>
    <row r="24" spans="2:19" ht="55.25" customHeight="1">
      <c r="B24" s="109"/>
      <c r="C24" s="116"/>
      <c r="D24" s="116" t="s">
        <v>68</v>
      </c>
      <c r="E24" s="40">
        <v>1</v>
      </c>
      <c r="F24" s="14">
        <v>2</v>
      </c>
      <c r="G24" s="15" t="str">
        <f t="shared" si="0"/>
        <v>Distinto</v>
      </c>
      <c r="H24" s="16">
        <v>0.35</v>
      </c>
      <c r="I24" s="16">
        <v>0.35</v>
      </c>
      <c r="J24" s="17">
        <f t="shared" si="1"/>
        <v>1</v>
      </c>
      <c r="K24" s="18" t="s">
        <v>135</v>
      </c>
      <c r="L24" s="18" t="s">
        <v>136</v>
      </c>
      <c r="M24" s="19" t="s">
        <v>138</v>
      </c>
      <c r="N24" s="61">
        <v>4901412682967960</v>
      </c>
      <c r="O24" s="61">
        <v>-7403483748493720</v>
      </c>
      <c r="P24" s="19" t="s">
        <v>133</v>
      </c>
      <c r="Q24" s="47" t="s">
        <v>139</v>
      </c>
      <c r="R24" s="19" t="s">
        <v>162</v>
      </c>
      <c r="S24" s="20" t="s">
        <v>160</v>
      </c>
    </row>
    <row r="25" spans="2:19" ht="55.25" customHeight="1">
      <c r="B25" s="109"/>
      <c r="C25" s="116"/>
      <c r="D25" s="116"/>
      <c r="E25" s="40">
        <v>2</v>
      </c>
      <c r="F25" s="14">
        <v>2</v>
      </c>
      <c r="G25" s="15" t="str">
        <f t="shared" si="0"/>
        <v>Corresponde</v>
      </c>
      <c r="H25" s="16">
        <v>0.35</v>
      </c>
      <c r="I25" s="16">
        <v>0.35</v>
      </c>
      <c r="J25" s="17">
        <f t="shared" si="1"/>
        <v>1</v>
      </c>
      <c r="K25" s="18" t="s">
        <v>135</v>
      </c>
      <c r="L25" s="18" t="s">
        <v>136</v>
      </c>
      <c r="M25" s="19" t="s">
        <v>138</v>
      </c>
      <c r="N25" s="61">
        <v>4901412682967960</v>
      </c>
      <c r="O25" s="61">
        <v>-7403483748493720</v>
      </c>
      <c r="P25" s="19" t="s">
        <v>133</v>
      </c>
      <c r="Q25" s="47" t="s">
        <v>139</v>
      </c>
      <c r="R25" s="19" t="s">
        <v>162</v>
      </c>
      <c r="S25" s="20" t="s">
        <v>160</v>
      </c>
    </row>
    <row r="26" spans="2:19" ht="55.25" customHeight="1" thickBot="1">
      <c r="B26" s="110"/>
      <c r="C26" s="117"/>
      <c r="D26" s="117"/>
      <c r="E26" s="48">
        <v>3</v>
      </c>
      <c r="F26" s="62">
        <v>3</v>
      </c>
      <c r="G26" s="21" t="str">
        <f t="shared" si="0"/>
        <v>Corresponde</v>
      </c>
      <c r="H26" s="16">
        <v>0.3</v>
      </c>
      <c r="I26" s="16">
        <v>0.3</v>
      </c>
      <c r="J26" s="22">
        <f t="shared" si="1"/>
        <v>1</v>
      </c>
      <c r="K26" s="18" t="s">
        <v>135</v>
      </c>
      <c r="L26" s="18" t="s">
        <v>136</v>
      </c>
      <c r="M26" s="19" t="s">
        <v>138</v>
      </c>
      <c r="N26" s="61">
        <v>4901412682967960</v>
      </c>
      <c r="O26" s="61">
        <v>-7403483748493720</v>
      </c>
      <c r="P26" s="19" t="s">
        <v>133</v>
      </c>
      <c r="Q26" s="47" t="s">
        <v>139</v>
      </c>
      <c r="R26" s="19" t="s">
        <v>162</v>
      </c>
      <c r="S26" s="20" t="s">
        <v>160</v>
      </c>
    </row>
  </sheetData>
  <autoFilter ref="C7:O26"/>
  <mergeCells count="20">
    <mergeCell ref="B8:B26"/>
    <mergeCell ref="F7:G7"/>
    <mergeCell ref="B4:D4"/>
    <mergeCell ref="B5:D5"/>
    <mergeCell ref="B6:D6"/>
    <mergeCell ref="D14:D16"/>
    <mergeCell ref="D18:D20"/>
    <mergeCell ref="D21:D23"/>
    <mergeCell ref="D24:D26"/>
    <mergeCell ref="C8:C16"/>
    <mergeCell ref="C17:C26"/>
    <mergeCell ref="E6:H6"/>
    <mergeCell ref="I5:J6"/>
    <mergeCell ref="I4:J4"/>
    <mergeCell ref="E4:H4"/>
    <mergeCell ref="E5:H5"/>
    <mergeCell ref="B3:F3"/>
    <mergeCell ref="G3:S3"/>
    <mergeCell ref="K4:S4"/>
    <mergeCell ref="K5:S6"/>
  </mergeCells>
  <conditionalFormatting sqref="E8:E26">
    <cfRule type="containsText" dxfId="61" priority="26" operator="containsText" text="10">
      <formula>NOT(ISERROR(SEARCH("10",E8)))</formula>
    </cfRule>
    <cfRule type="containsText" dxfId="60" priority="27" operator="containsText" text="9">
      <formula>NOT(ISERROR(SEARCH("9",E8)))</formula>
    </cfRule>
    <cfRule type="containsText" dxfId="59" priority="28" operator="containsText" text="8">
      <formula>NOT(ISERROR(SEARCH("8",E8)))</formula>
    </cfRule>
    <cfRule type="containsText" dxfId="58" priority="29" operator="containsText" text="7">
      <formula>NOT(ISERROR(SEARCH("7",E8)))</formula>
    </cfRule>
    <cfRule type="containsText" dxfId="57" priority="30" operator="containsText" text="6">
      <formula>NOT(ISERROR(SEARCH("6",E8)))</formula>
    </cfRule>
    <cfRule type="containsText" dxfId="56" priority="31" operator="containsText" text="5">
      <formula>NOT(ISERROR(SEARCH("5",E8)))</formula>
    </cfRule>
    <cfRule type="containsText" dxfId="55" priority="32" operator="containsText" text="4">
      <formula>NOT(ISERROR(SEARCH("4",E8)))</formula>
    </cfRule>
    <cfRule type="containsText" dxfId="54" priority="33" operator="containsText" text="3">
      <formula>NOT(ISERROR(SEARCH("3",E8)))</formula>
    </cfRule>
    <cfRule type="containsText" dxfId="53" priority="34" operator="containsText" text="2">
      <formula>NOT(ISERROR(SEARCH("2",E8)))</formula>
    </cfRule>
    <cfRule type="containsText" dxfId="52" priority="35" operator="containsText" text="1">
      <formula>NOT(ISERROR(SEARCH("1",E8)))</formula>
    </cfRule>
    <cfRule type="containsText" dxfId="51" priority="36" operator="containsText" text="10">
      <formula>NOT(ISERROR(SEARCH("10",E8)))</formula>
    </cfRule>
  </conditionalFormatting>
  <conditionalFormatting sqref="J8:J26">
    <cfRule type="cellIs" dxfId="50" priority="4" operator="greaterThan">
      <formula>100%</formula>
    </cfRule>
    <cfRule type="cellIs" dxfId="49" priority="5" operator="between">
      <formula>90%</formula>
      <formula>100%</formula>
    </cfRule>
    <cfRule type="cellIs" dxfId="48" priority="6" operator="between">
      <formula>59%</formula>
      <formula>90%</formula>
    </cfRule>
    <cfRule type="cellIs" dxfId="47" priority="7" operator="between">
      <formula>0%</formula>
      <formula>59%</formula>
    </cfRule>
  </conditionalFormatting>
  <conditionalFormatting sqref="G8:G26">
    <cfRule type="containsText" dxfId="46" priority="1" operator="containsText" text="Distinto">
      <formula>NOT(ISERROR(SEARCH("Distinto",G8)))</formula>
    </cfRule>
    <cfRule type="containsText" dxfId="45" priority="2" operator="containsText" text="Corresponde">
      <formula>NOT(ISERROR(SEARCH("Corresponde",G8)))</formula>
    </cfRule>
  </conditionalFormatting>
  <conditionalFormatting sqref="G8:G26">
    <cfRule type="containsText" dxfId="44" priority="3" operator="containsText" text="Corresponde">
      <formula>NOT(ISERROR(SEARCH("Corresponde",G8)))</formula>
    </cfRule>
  </conditionalFormatting>
  <dataValidations count="4">
    <dataValidation type="list" allowBlank="1" showInputMessage="1" showErrorMessage="1" sqref="K8:K13 K17:K26">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Q8:Q13 Q17:Q26">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F13 F17:F26">
      <formula1>"1,2,3,4,5,6,7,8,9,10"</formula1>
    </dataValidation>
    <dataValidation type="list" allowBlank="1" showInputMessage="1" showErrorMessage="1" sqref="P8:P13 P17:P26">
      <formula1>"MAGNA-SIRGAS / Origen-Nacional,GCS_WGS_1984,MAGNA_Colombia_Bogota"</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B3:P20"/>
  <sheetViews>
    <sheetView showGridLines="0" topLeftCell="A2" zoomScale="20" zoomScaleNormal="20" zoomScaleSheetLayoutView="40" workbookViewId="0">
      <selection activeCell="E7" sqref="E7:G7"/>
    </sheetView>
  </sheetViews>
  <sheetFormatPr baseColWidth="10" defaultColWidth="11.453125" defaultRowHeight="15.5"/>
  <cols>
    <col min="1" max="1" width="11.453125" style="30"/>
    <col min="2" max="2" width="41.36328125" style="30" customWidth="1"/>
    <col min="3" max="3" width="27" style="30" customWidth="1"/>
    <col min="4" max="4" width="55.453125" style="30" customWidth="1"/>
    <col min="5" max="14" width="37.90625" style="30" customWidth="1"/>
    <col min="15" max="15" width="37.90625" style="39" customWidth="1"/>
    <col min="16" max="16" width="37.90625" style="30" customWidth="1"/>
    <col min="17" max="16384" width="11.453125" style="30"/>
  </cols>
  <sheetData>
    <row r="3" spans="2:16" ht="16" thickBot="1"/>
    <row r="4" spans="2:16" ht="105.75" customHeight="1" thickBot="1">
      <c r="B4" s="133"/>
      <c r="C4" s="134"/>
      <c r="D4" s="134"/>
      <c r="E4" s="134"/>
      <c r="F4" s="135"/>
      <c r="G4" s="136" t="s">
        <v>69</v>
      </c>
      <c r="H4" s="137"/>
      <c r="I4" s="137"/>
      <c r="J4" s="137"/>
      <c r="K4" s="137"/>
      <c r="L4" s="137"/>
      <c r="M4" s="137"/>
      <c r="N4" s="137"/>
      <c r="O4" s="137"/>
      <c r="P4" s="138"/>
    </row>
    <row r="5" spans="2:16" ht="24.75" customHeight="1">
      <c r="B5" s="129" t="s">
        <v>36</v>
      </c>
      <c r="C5" s="130"/>
      <c r="D5" s="130"/>
      <c r="E5" s="131" t="s">
        <v>37</v>
      </c>
      <c r="F5" s="131"/>
      <c r="G5" s="131"/>
      <c r="H5" s="130" t="s">
        <v>38</v>
      </c>
      <c r="I5" s="130"/>
      <c r="J5" s="130"/>
      <c r="K5" s="131" t="s">
        <v>39</v>
      </c>
      <c r="L5" s="131"/>
      <c r="M5" s="131"/>
      <c r="N5" s="131"/>
      <c r="O5" s="131"/>
      <c r="P5" s="132"/>
    </row>
    <row r="6" spans="2:16" ht="48.65" customHeight="1">
      <c r="B6" s="124" t="s">
        <v>40</v>
      </c>
      <c r="C6" s="125"/>
      <c r="D6" s="125"/>
      <c r="E6" s="119" t="s">
        <v>41</v>
      </c>
      <c r="F6" s="119"/>
      <c r="G6" s="119"/>
      <c r="H6" s="125" t="s">
        <v>42</v>
      </c>
      <c r="I6" s="125"/>
      <c r="J6" s="125"/>
      <c r="K6" s="119" t="s">
        <v>43</v>
      </c>
      <c r="L6" s="119"/>
      <c r="M6" s="119"/>
      <c r="N6" s="119"/>
      <c r="O6" s="119"/>
      <c r="P6" s="120"/>
    </row>
    <row r="7" spans="2:16" ht="51.75" customHeight="1">
      <c r="B7" s="126" t="s">
        <v>44</v>
      </c>
      <c r="C7" s="127"/>
      <c r="D7" s="125"/>
      <c r="E7" s="128" t="s">
        <v>165</v>
      </c>
      <c r="F7" s="128"/>
      <c r="G7" s="128"/>
      <c r="H7" s="125"/>
      <c r="I7" s="125"/>
      <c r="J7" s="125"/>
      <c r="K7" s="119"/>
      <c r="L7" s="119"/>
      <c r="M7" s="119"/>
      <c r="N7" s="119"/>
      <c r="O7" s="119"/>
      <c r="P7" s="120"/>
    </row>
    <row r="8" spans="2:16" s="39" customFormat="1" ht="69" customHeight="1">
      <c r="B8" s="23" t="s">
        <v>70</v>
      </c>
      <c r="C8" s="24" t="s">
        <v>71</v>
      </c>
      <c r="D8" s="24" t="s">
        <v>46</v>
      </c>
      <c r="E8" s="25" t="s">
        <v>72</v>
      </c>
      <c r="F8" s="25" t="s">
        <v>73</v>
      </c>
      <c r="G8" s="24" t="s">
        <v>74</v>
      </c>
      <c r="H8" s="25" t="s">
        <v>75</v>
      </c>
      <c r="I8" s="25" t="s">
        <v>76</v>
      </c>
      <c r="J8" s="25" t="s">
        <v>77</v>
      </c>
      <c r="K8" s="25" t="s">
        <v>78</v>
      </c>
      <c r="L8" s="25" t="s">
        <v>79</v>
      </c>
      <c r="M8" s="25" t="s">
        <v>80</v>
      </c>
      <c r="N8" s="25" t="s">
        <v>81</v>
      </c>
      <c r="O8" s="25" t="s">
        <v>82</v>
      </c>
      <c r="P8" s="26" t="s">
        <v>83</v>
      </c>
    </row>
    <row r="9" spans="2:16" ht="163.5" customHeight="1">
      <c r="B9" s="31"/>
      <c r="C9" s="41"/>
      <c r="D9" s="28" t="s">
        <v>57</v>
      </c>
      <c r="E9" s="32">
        <v>0</v>
      </c>
      <c r="F9" s="33">
        <v>0</v>
      </c>
      <c r="G9" s="34">
        <f t="shared" ref="G9:G19" si="0">E9*(F9/100%)</f>
        <v>0</v>
      </c>
      <c r="H9" s="35"/>
      <c r="I9" s="36">
        <v>0</v>
      </c>
      <c r="J9" s="34">
        <f t="shared" ref="J9:J19" si="1">H9*(I9/100%)</f>
        <v>0</v>
      </c>
      <c r="K9" s="35">
        <v>0</v>
      </c>
      <c r="L9" s="34">
        <f t="shared" ref="L9:L19" si="2">(G9+J9)-(K9)</f>
        <v>0</v>
      </c>
      <c r="M9" s="35">
        <v>0</v>
      </c>
      <c r="N9" s="41"/>
      <c r="O9" s="29">
        <f t="shared" ref="O9:O19" si="3">IFERROR(((M9/L9)), 0)</f>
        <v>0</v>
      </c>
      <c r="P9" s="37"/>
    </row>
    <row r="10" spans="2:16" ht="127.5" customHeight="1">
      <c r="B10" s="31"/>
      <c r="C10" s="41"/>
      <c r="D10" s="27" t="s">
        <v>58</v>
      </c>
      <c r="E10" s="32">
        <v>0</v>
      </c>
      <c r="F10" s="33">
        <v>0</v>
      </c>
      <c r="G10" s="34">
        <f t="shared" si="0"/>
        <v>0</v>
      </c>
      <c r="H10" s="35"/>
      <c r="I10" s="36">
        <v>0</v>
      </c>
      <c r="J10" s="34">
        <f t="shared" si="1"/>
        <v>0</v>
      </c>
      <c r="K10" s="35">
        <v>0</v>
      </c>
      <c r="L10" s="34">
        <f t="shared" si="2"/>
        <v>0</v>
      </c>
      <c r="M10" s="35">
        <v>0</v>
      </c>
      <c r="N10" s="41"/>
      <c r="O10" s="29">
        <f t="shared" si="3"/>
        <v>0</v>
      </c>
      <c r="P10" s="37"/>
    </row>
    <row r="11" spans="2:16" ht="140.25" customHeight="1">
      <c r="B11" s="31"/>
      <c r="C11" s="41"/>
      <c r="D11" s="27" t="s">
        <v>59</v>
      </c>
      <c r="E11" s="32">
        <v>0</v>
      </c>
      <c r="F11" s="33">
        <v>0</v>
      </c>
      <c r="G11" s="34">
        <f t="shared" si="0"/>
        <v>0</v>
      </c>
      <c r="H11" s="35"/>
      <c r="I11" s="36">
        <v>0</v>
      </c>
      <c r="J11" s="34">
        <f t="shared" si="1"/>
        <v>0</v>
      </c>
      <c r="K11" s="35">
        <v>0</v>
      </c>
      <c r="L11" s="34">
        <f t="shared" si="2"/>
        <v>0</v>
      </c>
      <c r="M11" s="35">
        <v>0</v>
      </c>
      <c r="N11" s="41"/>
      <c r="O11" s="29">
        <f t="shared" si="3"/>
        <v>0</v>
      </c>
      <c r="P11" s="37"/>
    </row>
    <row r="12" spans="2:16" ht="95.25" customHeight="1">
      <c r="B12" s="31"/>
      <c r="C12" s="41"/>
      <c r="D12" s="27" t="s">
        <v>60</v>
      </c>
      <c r="E12" s="32">
        <v>0</v>
      </c>
      <c r="F12" s="33">
        <v>0</v>
      </c>
      <c r="G12" s="34">
        <f t="shared" si="0"/>
        <v>0</v>
      </c>
      <c r="H12" s="35"/>
      <c r="I12" s="36">
        <v>0</v>
      </c>
      <c r="J12" s="34">
        <f t="shared" si="1"/>
        <v>0</v>
      </c>
      <c r="K12" s="35">
        <v>0</v>
      </c>
      <c r="L12" s="34">
        <f t="shared" si="2"/>
        <v>0</v>
      </c>
      <c r="M12" s="35">
        <v>0</v>
      </c>
      <c r="N12" s="41"/>
      <c r="O12" s="29">
        <f t="shared" si="3"/>
        <v>0</v>
      </c>
      <c r="P12" s="37"/>
    </row>
    <row r="13" spans="2:16" ht="71.25" customHeight="1">
      <c r="B13" s="31"/>
      <c r="C13" s="41"/>
      <c r="D13" s="27" t="s">
        <v>84</v>
      </c>
      <c r="E13" s="32">
        <v>0</v>
      </c>
      <c r="F13" s="33">
        <v>0</v>
      </c>
      <c r="G13" s="34">
        <f t="shared" si="0"/>
        <v>0</v>
      </c>
      <c r="H13" s="35"/>
      <c r="I13" s="36">
        <v>0</v>
      </c>
      <c r="J13" s="34">
        <f t="shared" si="1"/>
        <v>0</v>
      </c>
      <c r="K13" s="35">
        <v>0</v>
      </c>
      <c r="L13" s="34">
        <f t="shared" si="2"/>
        <v>0</v>
      </c>
      <c r="M13" s="35">
        <v>0</v>
      </c>
      <c r="N13" s="41"/>
      <c r="O13" s="29">
        <f t="shared" si="3"/>
        <v>0</v>
      </c>
      <c r="P13" s="37"/>
    </row>
    <row r="14" spans="2:16" ht="180.75" customHeight="1">
      <c r="B14" s="31"/>
      <c r="C14" s="41"/>
      <c r="D14" s="27" t="s">
        <v>62</v>
      </c>
      <c r="E14" s="32">
        <v>0</v>
      </c>
      <c r="F14" s="33">
        <v>0</v>
      </c>
      <c r="G14" s="34">
        <f t="shared" si="0"/>
        <v>0</v>
      </c>
      <c r="H14" s="35"/>
      <c r="I14" s="36">
        <v>0</v>
      </c>
      <c r="J14" s="34">
        <f t="shared" si="1"/>
        <v>0</v>
      </c>
      <c r="K14" s="35">
        <v>0</v>
      </c>
      <c r="L14" s="34">
        <f t="shared" si="2"/>
        <v>0</v>
      </c>
      <c r="M14" s="35">
        <v>0</v>
      </c>
      <c r="N14" s="41"/>
      <c r="O14" s="29">
        <f t="shared" si="3"/>
        <v>0</v>
      </c>
      <c r="P14" s="37"/>
    </row>
    <row r="15" spans="2:16" ht="121.5" customHeight="1">
      <c r="B15" s="31"/>
      <c r="C15" s="41"/>
      <c r="D15" s="27" t="s">
        <v>63</v>
      </c>
      <c r="E15" s="32">
        <v>0</v>
      </c>
      <c r="F15" s="33">
        <v>0</v>
      </c>
      <c r="G15" s="34">
        <f t="shared" si="0"/>
        <v>0</v>
      </c>
      <c r="H15" s="35"/>
      <c r="I15" s="36">
        <v>0</v>
      </c>
      <c r="J15" s="34">
        <f t="shared" si="1"/>
        <v>0</v>
      </c>
      <c r="K15" s="35">
        <v>0</v>
      </c>
      <c r="L15" s="34">
        <f t="shared" si="2"/>
        <v>0</v>
      </c>
      <c r="M15" s="35">
        <v>0</v>
      </c>
      <c r="N15" s="41"/>
      <c r="O15" s="29">
        <f t="shared" si="3"/>
        <v>0</v>
      </c>
      <c r="P15" s="37"/>
    </row>
    <row r="16" spans="2:16" ht="208.5" customHeight="1">
      <c r="B16" s="31"/>
      <c r="C16" s="41"/>
      <c r="D16" s="27" t="s">
        <v>65</v>
      </c>
      <c r="E16" s="32">
        <v>0</v>
      </c>
      <c r="F16" s="33">
        <v>0</v>
      </c>
      <c r="G16" s="34">
        <f t="shared" si="0"/>
        <v>0</v>
      </c>
      <c r="H16" s="35"/>
      <c r="I16" s="36">
        <v>0</v>
      </c>
      <c r="J16" s="34">
        <f t="shared" si="1"/>
        <v>0</v>
      </c>
      <c r="K16" s="35">
        <v>0</v>
      </c>
      <c r="L16" s="34">
        <f t="shared" si="2"/>
        <v>0</v>
      </c>
      <c r="M16" s="35">
        <v>0</v>
      </c>
      <c r="N16" s="41"/>
      <c r="O16" s="29">
        <f t="shared" si="3"/>
        <v>0</v>
      </c>
      <c r="P16" s="37"/>
    </row>
    <row r="17" spans="2:16" ht="176.25" customHeight="1">
      <c r="B17" s="75" t="s">
        <v>153</v>
      </c>
      <c r="C17" s="41">
        <v>2019</v>
      </c>
      <c r="D17" s="27" t="s">
        <v>66</v>
      </c>
      <c r="E17" s="32">
        <v>13291666</v>
      </c>
      <c r="F17" s="33">
        <v>0.1</v>
      </c>
      <c r="G17" s="34">
        <f t="shared" si="0"/>
        <v>1329166.6000000001</v>
      </c>
      <c r="H17" s="35">
        <v>0</v>
      </c>
      <c r="I17" s="36">
        <v>0</v>
      </c>
      <c r="J17" s="34">
        <v>0</v>
      </c>
      <c r="K17" s="35">
        <v>0</v>
      </c>
      <c r="L17" s="34">
        <f t="shared" si="2"/>
        <v>1329166.6000000001</v>
      </c>
      <c r="M17" s="34">
        <f>L17</f>
        <v>1329166.6000000001</v>
      </c>
      <c r="N17" s="41">
        <v>2019</v>
      </c>
      <c r="O17" s="77">
        <f t="shared" si="3"/>
        <v>1</v>
      </c>
      <c r="P17" s="76" t="s">
        <v>154</v>
      </c>
    </row>
    <row r="18" spans="2:16" ht="206.25" customHeight="1">
      <c r="B18" s="31"/>
      <c r="C18" s="41"/>
      <c r="D18" s="27" t="s">
        <v>67</v>
      </c>
      <c r="E18" s="32">
        <v>0</v>
      </c>
      <c r="F18" s="33">
        <v>0</v>
      </c>
      <c r="G18" s="34">
        <f t="shared" si="0"/>
        <v>0</v>
      </c>
      <c r="H18" s="35"/>
      <c r="I18" s="36">
        <v>0</v>
      </c>
      <c r="J18" s="34">
        <f t="shared" si="1"/>
        <v>0</v>
      </c>
      <c r="K18" s="35">
        <v>0</v>
      </c>
      <c r="L18" s="34">
        <f t="shared" si="2"/>
        <v>0</v>
      </c>
      <c r="M18" s="35">
        <v>0</v>
      </c>
      <c r="N18" s="41"/>
      <c r="O18" s="29">
        <f t="shared" si="3"/>
        <v>0</v>
      </c>
      <c r="P18" s="37"/>
    </row>
    <row r="19" spans="2:16" ht="195" customHeight="1" thickBot="1">
      <c r="B19" s="38"/>
      <c r="C19" s="41"/>
      <c r="D19" s="28" t="s">
        <v>68</v>
      </c>
      <c r="E19" s="32">
        <v>0</v>
      </c>
      <c r="F19" s="33">
        <v>0</v>
      </c>
      <c r="G19" s="34">
        <f t="shared" si="0"/>
        <v>0</v>
      </c>
      <c r="H19" s="35"/>
      <c r="I19" s="36">
        <v>0</v>
      </c>
      <c r="J19" s="34">
        <f t="shared" si="1"/>
        <v>0</v>
      </c>
      <c r="K19" s="35">
        <v>0</v>
      </c>
      <c r="L19" s="34">
        <f t="shared" si="2"/>
        <v>0</v>
      </c>
      <c r="M19" s="35">
        <v>0</v>
      </c>
      <c r="N19" s="41"/>
      <c r="O19" s="29">
        <f t="shared" si="3"/>
        <v>0</v>
      </c>
      <c r="P19" s="37"/>
    </row>
    <row r="20" spans="2:16" ht="16" thickBot="1">
      <c r="B20" s="121" t="s">
        <v>85</v>
      </c>
      <c r="C20" s="122"/>
      <c r="D20" s="122"/>
      <c r="E20" s="122"/>
      <c r="F20" s="122"/>
      <c r="G20" s="122"/>
      <c r="H20" s="122"/>
      <c r="I20" s="122"/>
      <c r="J20" s="122"/>
      <c r="K20" s="122"/>
      <c r="L20" s="122"/>
      <c r="M20" s="122"/>
      <c r="N20" s="122"/>
      <c r="O20" s="122"/>
      <c r="P20" s="123"/>
    </row>
  </sheetData>
  <mergeCells count="13">
    <mergeCell ref="B5:D5"/>
    <mergeCell ref="E5:G5"/>
    <mergeCell ref="H5:J5"/>
    <mergeCell ref="K5:P5"/>
    <mergeCell ref="B4:F4"/>
    <mergeCell ref="G4:P4"/>
    <mergeCell ref="K6:P7"/>
    <mergeCell ref="B20:P20"/>
    <mergeCell ref="B6:D6"/>
    <mergeCell ref="E6:G6"/>
    <mergeCell ref="H6:J7"/>
    <mergeCell ref="B7:D7"/>
    <mergeCell ref="E7:G7"/>
  </mergeCells>
  <conditionalFormatting sqref="O9:O19">
    <cfRule type="cellIs" dxfId="43" priority="1" operator="greaterThan">
      <formula>100%</formula>
    </cfRule>
    <cfRule type="cellIs" dxfId="42" priority="2" operator="between">
      <formula>90%</formula>
      <formula>100%</formula>
    </cfRule>
    <cfRule type="cellIs" dxfId="41" priority="3" operator="between">
      <formula>59%</formula>
      <formula>90%</formula>
    </cfRule>
    <cfRule type="cellIs" dxfId="40" priority="4" operator="between">
      <formula>0%</formula>
      <formula>59%</formula>
    </cfRule>
  </conditionalFormatting>
  <dataValidations count="1">
    <dataValidation type="list" allowBlank="1" showInputMessage="1" showErrorMessage="1" sqref="C9:C19 N9:N19">
      <formula1>"2019,2020,2021,2022,2023,2024,2025,2026,2027,2028,2029"</formula1>
    </dataValidation>
  </dataValidations>
  <pageMargins left="0.7" right="0.7" top="0.75" bottom="0.75" header="0.3" footer="0.3"/>
  <pageSetup scale="15" orientation="portrait" horizontalDpi="25344"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B3:P20"/>
  <sheetViews>
    <sheetView showGridLines="0" topLeftCell="A2" zoomScale="20" zoomScaleNormal="20" zoomScaleSheetLayoutView="40" workbookViewId="0">
      <selection activeCell="E7" sqref="E7:G7"/>
    </sheetView>
  </sheetViews>
  <sheetFormatPr baseColWidth="10" defaultColWidth="11.453125" defaultRowHeight="15.5"/>
  <cols>
    <col min="1" max="1" width="11.453125" style="30"/>
    <col min="2" max="2" width="41.36328125" style="30" customWidth="1"/>
    <col min="3" max="3" width="27" style="30" customWidth="1"/>
    <col min="4" max="4" width="55.453125" style="30" customWidth="1"/>
    <col min="5" max="14" width="37.90625" style="30" customWidth="1"/>
    <col min="15" max="15" width="37.90625" style="39" customWidth="1"/>
    <col min="16" max="16" width="37.90625" style="30" customWidth="1"/>
    <col min="17" max="16384" width="11.453125" style="30"/>
  </cols>
  <sheetData>
    <row r="3" spans="2:16" ht="16" thickBot="1"/>
    <row r="4" spans="2:16" ht="105.75" customHeight="1" thickBot="1">
      <c r="B4" s="133"/>
      <c r="C4" s="134"/>
      <c r="D4" s="134"/>
      <c r="E4" s="134"/>
      <c r="F4" s="135"/>
      <c r="G4" s="136" t="s">
        <v>69</v>
      </c>
      <c r="H4" s="137"/>
      <c r="I4" s="137"/>
      <c r="J4" s="137"/>
      <c r="K4" s="137"/>
      <c r="L4" s="137"/>
      <c r="M4" s="137"/>
      <c r="N4" s="137"/>
      <c r="O4" s="137"/>
      <c r="P4" s="138"/>
    </row>
    <row r="5" spans="2:16" ht="24.75" customHeight="1">
      <c r="B5" s="129" t="s">
        <v>36</v>
      </c>
      <c r="C5" s="130"/>
      <c r="D5" s="130"/>
      <c r="E5" s="131" t="s">
        <v>37</v>
      </c>
      <c r="F5" s="131"/>
      <c r="G5" s="131"/>
      <c r="H5" s="130" t="s">
        <v>38</v>
      </c>
      <c r="I5" s="130"/>
      <c r="J5" s="130"/>
      <c r="K5" s="131" t="s">
        <v>39</v>
      </c>
      <c r="L5" s="131"/>
      <c r="M5" s="131"/>
      <c r="N5" s="131"/>
      <c r="O5" s="131"/>
      <c r="P5" s="132"/>
    </row>
    <row r="6" spans="2:16" ht="48.65" customHeight="1">
      <c r="B6" s="124" t="s">
        <v>40</v>
      </c>
      <c r="C6" s="125"/>
      <c r="D6" s="125"/>
      <c r="E6" s="119" t="s">
        <v>41</v>
      </c>
      <c r="F6" s="119"/>
      <c r="G6" s="119"/>
      <c r="H6" s="125" t="s">
        <v>42</v>
      </c>
      <c r="I6" s="125"/>
      <c r="J6" s="125"/>
      <c r="K6" s="119" t="s">
        <v>43</v>
      </c>
      <c r="L6" s="119"/>
      <c r="M6" s="119"/>
      <c r="N6" s="119"/>
      <c r="O6" s="119"/>
      <c r="P6" s="120"/>
    </row>
    <row r="7" spans="2:16" ht="51.75" customHeight="1">
      <c r="B7" s="126" t="s">
        <v>44</v>
      </c>
      <c r="C7" s="127"/>
      <c r="D7" s="125"/>
      <c r="E7" s="128" t="s">
        <v>165</v>
      </c>
      <c r="F7" s="128"/>
      <c r="G7" s="128"/>
      <c r="H7" s="125"/>
      <c r="I7" s="125"/>
      <c r="J7" s="125"/>
      <c r="K7" s="119"/>
      <c r="L7" s="119"/>
      <c r="M7" s="119"/>
      <c r="N7" s="119"/>
      <c r="O7" s="119"/>
      <c r="P7" s="120"/>
    </row>
    <row r="8" spans="2:16" s="39" customFormat="1" ht="69" customHeight="1">
      <c r="B8" s="23" t="s">
        <v>70</v>
      </c>
      <c r="C8" s="24" t="s">
        <v>71</v>
      </c>
      <c r="D8" s="24" t="s">
        <v>46</v>
      </c>
      <c r="E8" s="25" t="s">
        <v>72</v>
      </c>
      <c r="F8" s="25" t="s">
        <v>73</v>
      </c>
      <c r="G8" s="24" t="s">
        <v>74</v>
      </c>
      <c r="H8" s="25" t="s">
        <v>75</v>
      </c>
      <c r="I8" s="25" t="s">
        <v>76</v>
      </c>
      <c r="J8" s="25" t="s">
        <v>77</v>
      </c>
      <c r="K8" s="25" t="s">
        <v>78</v>
      </c>
      <c r="L8" s="25" t="s">
        <v>79</v>
      </c>
      <c r="M8" s="25" t="s">
        <v>80</v>
      </c>
      <c r="N8" s="25" t="s">
        <v>81</v>
      </c>
      <c r="O8" s="25" t="s">
        <v>82</v>
      </c>
      <c r="P8" s="26" t="s">
        <v>83</v>
      </c>
    </row>
    <row r="9" spans="2:16" ht="163.5" customHeight="1">
      <c r="B9" s="31"/>
      <c r="C9" s="41"/>
      <c r="D9" s="28" t="s">
        <v>57</v>
      </c>
      <c r="E9" s="32">
        <v>0</v>
      </c>
      <c r="F9" s="33">
        <v>0</v>
      </c>
      <c r="G9" s="34">
        <f t="shared" ref="G9:G19" si="0">E9*(F9/100%)</f>
        <v>0</v>
      </c>
      <c r="H9" s="35"/>
      <c r="I9" s="36">
        <v>0</v>
      </c>
      <c r="J9" s="34">
        <f t="shared" ref="J9:J19" si="1">H9*(I9/100%)</f>
        <v>0</v>
      </c>
      <c r="K9" s="35">
        <v>0</v>
      </c>
      <c r="L9" s="34">
        <f t="shared" ref="L9:L19" si="2">(G9+J9)-(K9)</f>
        <v>0</v>
      </c>
      <c r="M9" s="35">
        <v>0</v>
      </c>
      <c r="N9" s="41"/>
      <c r="O9" s="29">
        <f t="shared" ref="O9:O19" si="3">IFERROR(((M9/L9)), 0)</f>
        <v>0</v>
      </c>
      <c r="P9" s="37"/>
    </row>
    <row r="10" spans="2:16" ht="127.5" customHeight="1">
      <c r="B10" s="31"/>
      <c r="C10" s="41"/>
      <c r="D10" s="27" t="s">
        <v>58</v>
      </c>
      <c r="E10" s="32">
        <v>0</v>
      </c>
      <c r="F10" s="33">
        <v>0</v>
      </c>
      <c r="G10" s="34">
        <f t="shared" si="0"/>
        <v>0</v>
      </c>
      <c r="H10" s="35"/>
      <c r="I10" s="36">
        <v>0</v>
      </c>
      <c r="J10" s="34">
        <f t="shared" si="1"/>
        <v>0</v>
      </c>
      <c r="K10" s="35">
        <v>0</v>
      </c>
      <c r="L10" s="34">
        <f t="shared" si="2"/>
        <v>0</v>
      </c>
      <c r="M10" s="35">
        <v>0</v>
      </c>
      <c r="N10" s="41"/>
      <c r="O10" s="29">
        <f t="shared" si="3"/>
        <v>0</v>
      </c>
      <c r="P10" s="37"/>
    </row>
    <row r="11" spans="2:16" ht="140.25" customHeight="1">
      <c r="B11" s="31"/>
      <c r="C11" s="41"/>
      <c r="D11" s="27" t="s">
        <v>59</v>
      </c>
      <c r="E11" s="32">
        <v>0</v>
      </c>
      <c r="F11" s="33">
        <v>0</v>
      </c>
      <c r="G11" s="34">
        <f t="shared" si="0"/>
        <v>0</v>
      </c>
      <c r="H11" s="35"/>
      <c r="I11" s="36">
        <v>0</v>
      </c>
      <c r="J11" s="34">
        <f t="shared" si="1"/>
        <v>0</v>
      </c>
      <c r="K11" s="35">
        <v>0</v>
      </c>
      <c r="L11" s="34">
        <f t="shared" si="2"/>
        <v>0</v>
      </c>
      <c r="M11" s="35">
        <v>0</v>
      </c>
      <c r="N11" s="41"/>
      <c r="O11" s="29">
        <f t="shared" si="3"/>
        <v>0</v>
      </c>
      <c r="P11" s="37"/>
    </row>
    <row r="12" spans="2:16" ht="95.25" customHeight="1">
      <c r="B12" s="31"/>
      <c r="C12" s="41"/>
      <c r="D12" s="27" t="s">
        <v>60</v>
      </c>
      <c r="E12" s="32">
        <v>0</v>
      </c>
      <c r="F12" s="33">
        <v>0</v>
      </c>
      <c r="G12" s="34">
        <f t="shared" si="0"/>
        <v>0</v>
      </c>
      <c r="H12" s="35"/>
      <c r="I12" s="36">
        <v>0</v>
      </c>
      <c r="J12" s="34">
        <f t="shared" si="1"/>
        <v>0</v>
      </c>
      <c r="K12" s="35">
        <v>0</v>
      </c>
      <c r="L12" s="34">
        <f t="shared" si="2"/>
        <v>0</v>
      </c>
      <c r="M12" s="35">
        <v>0</v>
      </c>
      <c r="N12" s="41"/>
      <c r="O12" s="29">
        <f t="shared" si="3"/>
        <v>0</v>
      </c>
      <c r="P12" s="37"/>
    </row>
    <row r="13" spans="2:16" ht="71.25" customHeight="1">
      <c r="B13" s="31"/>
      <c r="C13" s="41"/>
      <c r="D13" s="27" t="s">
        <v>84</v>
      </c>
      <c r="E13" s="32">
        <v>0</v>
      </c>
      <c r="F13" s="33">
        <v>0</v>
      </c>
      <c r="G13" s="34">
        <f t="shared" si="0"/>
        <v>0</v>
      </c>
      <c r="H13" s="35"/>
      <c r="I13" s="36">
        <v>0</v>
      </c>
      <c r="J13" s="34">
        <f t="shared" si="1"/>
        <v>0</v>
      </c>
      <c r="K13" s="35">
        <v>0</v>
      </c>
      <c r="L13" s="34">
        <f t="shared" si="2"/>
        <v>0</v>
      </c>
      <c r="M13" s="35">
        <v>0</v>
      </c>
      <c r="N13" s="41"/>
      <c r="O13" s="29">
        <f t="shared" si="3"/>
        <v>0</v>
      </c>
      <c r="P13" s="37"/>
    </row>
    <row r="14" spans="2:16" ht="180.75" customHeight="1">
      <c r="B14" s="31"/>
      <c r="C14" s="41"/>
      <c r="D14" s="27" t="s">
        <v>62</v>
      </c>
      <c r="E14" s="32">
        <v>0</v>
      </c>
      <c r="F14" s="33">
        <v>0</v>
      </c>
      <c r="G14" s="34">
        <f t="shared" si="0"/>
        <v>0</v>
      </c>
      <c r="H14" s="35"/>
      <c r="I14" s="36">
        <v>0</v>
      </c>
      <c r="J14" s="34">
        <f t="shared" si="1"/>
        <v>0</v>
      </c>
      <c r="K14" s="35">
        <v>0</v>
      </c>
      <c r="L14" s="34">
        <f t="shared" si="2"/>
        <v>0</v>
      </c>
      <c r="M14" s="35">
        <v>0</v>
      </c>
      <c r="N14" s="41"/>
      <c r="O14" s="29">
        <f t="shared" si="3"/>
        <v>0</v>
      </c>
      <c r="P14" s="37"/>
    </row>
    <row r="15" spans="2:16" ht="121.5" customHeight="1">
      <c r="B15" s="31"/>
      <c r="C15" s="41"/>
      <c r="D15" s="27" t="s">
        <v>63</v>
      </c>
      <c r="E15" s="32">
        <v>0</v>
      </c>
      <c r="F15" s="33">
        <v>0</v>
      </c>
      <c r="G15" s="34">
        <f t="shared" si="0"/>
        <v>0</v>
      </c>
      <c r="H15" s="35"/>
      <c r="I15" s="36">
        <v>0</v>
      </c>
      <c r="J15" s="34">
        <f t="shared" si="1"/>
        <v>0</v>
      </c>
      <c r="K15" s="35">
        <v>0</v>
      </c>
      <c r="L15" s="34">
        <f t="shared" si="2"/>
        <v>0</v>
      </c>
      <c r="M15" s="35">
        <v>0</v>
      </c>
      <c r="N15" s="41"/>
      <c r="O15" s="29">
        <f t="shared" si="3"/>
        <v>0</v>
      </c>
      <c r="P15" s="37"/>
    </row>
    <row r="16" spans="2:16" ht="208.5" customHeight="1">
      <c r="B16" s="31"/>
      <c r="C16" s="41"/>
      <c r="D16" s="27" t="s">
        <v>65</v>
      </c>
      <c r="E16" s="32">
        <v>0</v>
      </c>
      <c r="F16" s="33">
        <v>0</v>
      </c>
      <c r="G16" s="34">
        <f t="shared" si="0"/>
        <v>0</v>
      </c>
      <c r="H16" s="35"/>
      <c r="I16" s="36">
        <v>0</v>
      </c>
      <c r="J16" s="34">
        <f t="shared" si="1"/>
        <v>0</v>
      </c>
      <c r="K16" s="35">
        <v>0</v>
      </c>
      <c r="L16" s="34">
        <f t="shared" si="2"/>
        <v>0</v>
      </c>
      <c r="M16" s="35">
        <v>0</v>
      </c>
      <c r="N16" s="41"/>
      <c r="O16" s="29">
        <f t="shared" si="3"/>
        <v>0</v>
      </c>
      <c r="P16" s="37"/>
    </row>
    <row r="17" spans="2:16" ht="176.25" customHeight="1">
      <c r="B17" s="63" t="s">
        <v>142</v>
      </c>
      <c r="C17" s="41">
        <v>2021</v>
      </c>
      <c r="D17" s="27" t="s">
        <v>66</v>
      </c>
      <c r="E17" s="64">
        <v>25600000</v>
      </c>
      <c r="F17" s="65">
        <v>4.5400000000000003E-2</v>
      </c>
      <c r="G17" s="66">
        <f t="shared" si="0"/>
        <v>1162240</v>
      </c>
      <c r="H17" s="67"/>
      <c r="I17" s="68">
        <v>0</v>
      </c>
      <c r="J17" s="66">
        <f t="shared" si="1"/>
        <v>0</v>
      </c>
      <c r="K17" s="67">
        <v>0</v>
      </c>
      <c r="L17" s="66">
        <f t="shared" si="2"/>
        <v>1162240</v>
      </c>
      <c r="M17" s="67">
        <v>1162240</v>
      </c>
      <c r="N17" s="69">
        <v>0</v>
      </c>
      <c r="O17" s="29">
        <f t="shared" si="3"/>
        <v>1</v>
      </c>
      <c r="P17" s="37"/>
    </row>
    <row r="18" spans="2:16" ht="206.25" customHeight="1">
      <c r="B18" s="63" t="s">
        <v>150</v>
      </c>
      <c r="C18" s="41">
        <v>2021</v>
      </c>
      <c r="D18" s="27" t="s">
        <v>67</v>
      </c>
      <c r="E18" s="64">
        <v>25566700</v>
      </c>
      <c r="F18" s="65">
        <v>0.1176</v>
      </c>
      <c r="G18" s="66">
        <f t="shared" si="0"/>
        <v>3006643.92</v>
      </c>
      <c r="H18" s="67"/>
      <c r="I18" s="68">
        <v>0</v>
      </c>
      <c r="J18" s="66">
        <f t="shared" si="1"/>
        <v>0</v>
      </c>
      <c r="K18" s="67">
        <v>0</v>
      </c>
      <c r="L18" s="66">
        <f t="shared" si="2"/>
        <v>3006643.92</v>
      </c>
      <c r="M18" s="67">
        <v>3006643.92</v>
      </c>
      <c r="N18" s="69">
        <v>0</v>
      </c>
      <c r="O18" s="29">
        <f t="shared" si="3"/>
        <v>1</v>
      </c>
      <c r="P18" s="37"/>
    </row>
    <row r="19" spans="2:16" ht="195" customHeight="1" thickBot="1">
      <c r="B19" s="73" t="s">
        <v>152</v>
      </c>
      <c r="C19" s="74">
        <v>2020</v>
      </c>
      <c r="D19" s="28" t="s">
        <v>68</v>
      </c>
      <c r="E19" s="64">
        <v>8024730</v>
      </c>
      <c r="F19" s="65">
        <v>0.1176</v>
      </c>
      <c r="G19" s="66">
        <f t="shared" si="0"/>
        <v>943708.24800000002</v>
      </c>
      <c r="H19" s="67"/>
      <c r="I19" s="68">
        <v>0</v>
      </c>
      <c r="J19" s="66">
        <f t="shared" si="1"/>
        <v>0</v>
      </c>
      <c r="K19" s="67">
        <v>0</v>
      </c>
      <c r="L19" s="66">
        <f t="shared" si="2"/>
        <v>943708.24800000002</v>
      </c>
      <c r="M19" s="66">
        <v>943708.24800000002</v>
      </c>
      <c r="N19" s="69">
        <v>0</v>
      </c>
      <c r="O19" s="29">
        <f t="shared" si="3"/>
        <v>1</v>
      </c>
      <c r="P19" s="37"/>
    </row>
    <row r="20" spans="2:16" ht="16" thickBot="1">
      <c r="B20" s="121" t="s">
        <v>85</v>
      </c>
      <c r="C20" s="122"/>
      <c r="D20" s="122"/>
      <c r="E20" s="122"/>
      <c r="F20" s="122"/>
      <c r="G20" s="122"/>
      <c r="H20" s="122"/>
      <c r="I20" s="122"/>
      <c r="J20" s="122"/>
      <c r="K20" s="122"/>
      <c r="L20" s="122"/>
      <c r="M20" s="122"/>
      <c r="N20" s="122"/>
      <c r="O20" s="122"/>
      <c r="P20" s="123"/>
    </row>
  </sheetData>
  <mergeCells count="13">
    <mergeCell ref="B20:P20"/>
    <mergeCell ref="B6:D6"/>
    <mergeCell ref="E6:G6"/>
    <mergeCell ref="H6:J7"/>
    <mergeCell ref="K6:P7"/>
    <mergeCell ref="B7:D7"/>
    <mergeCell ref="E7:G7"/>
    <mergeCell ref="B4:F4"/>
    <mergeCell ref="G4:P4"/>
    <mergeCell ref="B5:D5"/>
    <mergeCell ref="E5:G5"/>
    <mergeCell ref="H5:J5"/>
    <mergeCell ref="K5:P5"/>
  </mergeCells>
  <conditionalFormatting sqref="O9:O16">
    <cfRule type="cellIs" dxfId="39" priority="5" operator="greaterThan">
      <formula>100%</formula>
    </cfRule>
    <cfRule type="cellIs" dxfId="38" priority="6" operator="between">
      <formula>90%</formula>
      <formula>100%</formula>
    </cfRule>
    <cfRule type="cellIs" dxfId="37" priority="7" operator="between">
      <formula>59%</formula>
      <formula>90%</formula>
    </cfRule>
    <cfRule type="cellIs" dxfId="36" priority="8" operator="between">
      <formula>0%</formula>
      <formula>59%</formula>
    </cfRule>
  </conditionalFormatting>
  <conditionalFormatting sqref="O17:O19">
    <cfRule type="cellIs" dxfId="35" priority="1" operator="greaterThan">
      <formula>100%</formula>
    </cfRule>
    <cfRule type="cellIs" dxfId="34" priority="2" operator="between">
      <formula>90%</formula>
      <formula>100%</formula>
    </cfRule>
    <cfRule type="cellIs" dxfId="33" priority="3" operator="between">
      <formula>59%</formula>
      <formula>90%</formula>
    </cfRule>
    <cfRule type="cellIs" dxfId="32" priority="4" operator="between">
      <formula>0%</formula>
      <formula>59%</formula>
    </cfRule>
  </conditionalFormatting>
  <dataValidations count="1">
    <dataValidation type="list" allowBlank="1" showInputMessage="1" showErrorMessage="1" sqref="C9:C19 N9:N19">
      <formula1>"2019,2020,2021,2022,2023,2024,2025,2026,2027,2028,2029"</formula1>
    </dataValidation>
  </dataValidations>
  <pageMargins left="0.7" right="0.7" top="0.75" bottom="0.75" header="0.3" footer="0.3"/>
  <pageSetup scale="15" orientation="portrait" horizontalDpi="25344"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8659C"/>
  </sheetPr>
  <dimension ref="B3:P25"/>
  <sheetViews>
    <sheetView showGridLines="0" topLeftCell="A2" zoomScale="20" zoomScaleNormal="20" zoomScaleSheetLayoutView="40" workbookViewId="0">
      <selection activeCell="E7" sqref="E7:G7"/>
    </sheetView>
  </sheetViews>
  <sheetFormatPr baseColWidth="10" defaultColWidth="11.453125" defaultRowHeight="15.5"/>
  <cols>
    <col min="1" max="1" width="11.453125" style="30"/>
    <col min="2" max="2" width="41.36328125" style="30" customWidth="1"/>
    <col min="3" max="3" width="27" style="30" customWidth="1"/>
    <col min="4" max="4" width="55.453125" style="30" customWidth="1"/>
    <col min="5" max="14" width="37.90625" style="30" customWidth="1"/>
    <col min="15" max="15" width="37.90625" style="39" customWidth="1"/>
    <col min="16" max="16" width="37.90625" style="30" customWidth="1"/>
    <col min="17" max="16384" width="11.453125" style="30"/>
  </cols>
  <sheetData>
    <row r="3" spans="2:16" ht="16" thickBot="1"/>
    <row r="4" spans="2:16" ht="105.75" customHeight="1" thickBot="1">
      <c r="B4" s="133"/>
      <c r="C4" s="134"/>
      <c r="D4" s="134"/>
      <c r="E4" s="134"/>
      <c r="F4" s="135"/>
      <c r="G4" s="136" t="s">
        <v>69</v>
      </c>
      <c r="H4" s="137"/>
      <c r="I4" s="137"/>
      <c r="J4" s="137"/>
      <c r="K4" s="137"/>
      <c r="L4" s="137"/>
      <c r="M4" s="137"/>
      <c r="N4" s="137"/>
      <c r="O4" s="137"/>
      <c r="P4" s="138"/>
    </row>
    <row r="5" spans="2:16" ht="24.75" customHeight="1">
      <c r="B5" s="129" t="s">
        <v>36</v>
      </c>
      <c r="C5" s="130"/>
      <c r="D5" s="130"/>
      <c r="E5" s="131" t="s">
        <v>37</v>
      </c>
      <c r="F5" s="131"/>
      <c r="G5" s="131"/>
      <c r="H5" s="130" t="s">
        <v>38</v>
      </c>
      <c r="I5" s="130"/>
      <c r="J5" s="130"/>
      <c r="K5" s="131" t="s">
        <v>39</v>
      </c>
      <c r="L5" s="131"/>
      <c r="M5" s="131"/>
      <c r="N5" s="131"/>
      <c r="O5" s="131"/>
      <c r="P5" s="132"/>
    </row>
    <row r="6" spans="2:16" ht="48.65" customHeight="1">
      <c r="B6" s="124" t="s">
        <v>40</v>
      </c>
      <c r="C6" s="125"/>
      <c r="D6" s="125"/>
      <c r="E6" s="119" t="s">
        <v>41</v>
      </c>
      <c r="F6" s="119"/>
      <c r="G6" s="119"/>
      <c r="H6" s="125" t="s">
        <v>42</v>
      </c>
      <c r="I6" s="125"/>
      <c r="J6" s="125"/>
      <c r="K6" s="119" t="s">
        <v>43</v>
      </c>
      <c r="L6" s="119"/>
      <c r="M6" s="119"/>
      <c r="N6" s="119"/>
      <c r="O6" s="119"/>
      <c r="P6" s="120"/>
    </row>
    <row r="7" spans="2:16" ht="51.75" customHeight="1">
      <c r="B7" s="126" t="s">
        <v>44</v>
      </c>
      <c r="C7" s="127"/>
      <c r="D7" s="125"/>
      <c r="E7" s="128" t="s">
        <v>165</v>
      </c>
      <c r="F7" s="128"/>
      <c r="G7" s="128"/>
      <c r="H7" s="125"/>
      <c r="I7" s="125"/>
      <c r="J7" s="125"/>
      <c r="K7" s="119"/>
      <c r="L7" s="119"/>
      <c r="M7" s="119"/>
      <c r="N7" s="119"/>
      <c r="O7" s="119"/>
      <c r="P7" s="120"/>
    </row>
    <row r="8" spans="2:16" s="39" customFormat="1" ht="69" customHeight="1">
      <c r="B8" s="23" t="s">
        <v>70</v>
      </c>
      <c r="C8" s="24" t="s">
        <v>71</v>
      </c>
      <c r="D8" s="24" t="s">
        <v>46</v>
      </c>
      <c r="E8" s="25" t="s">
        <v>72</v>
      </c>
      <c r="F8" s="25" t="s">
        <v>73</v>
      </c>
      <c r="G8" s="24" t="s">
        <v>74</v>
      </c>
      <c r="H8" s="25" t="s">
        <v>75</v>
      </c>
      <c r="I8" s="25" t="s">
        <v>76</v>
      </c>
      <c r="J8" s="25" t="s">
        <v>77</v>
      </c>
      <c r="K8" s="25" t="s">
        <v>78</v>
      </c>
      <c r="L8" s="25" t="s">
        <v>79</v>
      </c>
      <c r="M8" s="25" t="s">
        <v>80</v>
      </c>
      <c r="N8" s="25" t="s">
        <v>81</v>
      </c>
      <c r="O8" s="25" t="s">
        <v>82</v>
      </c>
      <c r="P8" s="26" t="s">
        <v>83</v>
      </c>
    </row>
    <row r="9" spans="2:16" ht="163.5" customHeight="1">
      <c r="B9" s="31"/>
      <c r="C9" s="41"/>
      <c r="D9" s="28" t="s">
        <v>57</v>
      </c>
      <c r="E9" s="32">
        <v>0</v>
      </c>
      <c r="F9" s="33">
        <v>0</v>
      </c>
      <c r="G9" s="34">
        <f t="shared" ref="G9:G24" si="0">E9*(F9/100%)</f>
        <v>0</v>
      </c>
      <c r="H9" s="35"/>
      <c r="I9" s="36">
        <v>0</v>
      </c>
      <c r="J9" s="34">
        <f t="shared" ref="J9:J16" si="1">H9*(I9/100%)</f>
        <v>0</v>
      </c>
      <c r="K9" s="35">
        <v>0</v>
      </c>
      <c r="L9" s="34">
        <f t="shared" ref="L9:L16" si="2">(G9+J9)-(K9)</f>
        <v>0</v>
      </c>
      <c r="M9" s="35">
        <v>0</v>
      </c>
      <c r="N9" s="41"/>
      <c r="O9" s="29">
        <f t="shared" ref="O9:O24" si="3">IFERROR(((M9/L9)), 0)</f>
        <v>0</v>
      </c>
      <c r="P9" s="37"/>
    </row>
    <row r="10" spans="2:16" ht="127.5" customHeight="1">
      <c r="B10" s="31"/>
      <c r="C10" s="41"/>
      <c r="D10" s="27" t="s">
        <v>58</v>
      </c>
      <c r="E10" s="32">
        <v>0</v>
      </c>
      <c r="F10" s="33">
        <v>0</v>
      </c>
      <c r="G10" s="34">
        <f t="shared" si="0"/>
        <v>0</v>
      </c>
      <c r="H10" s="35"/>
      <c r="I10" s="36">
        <v>0</v>
      </c>
      <c r="J10" s="34">
        <f t="shared" si="1"/>
        <v>0</v>
      </c>
      <c r="K10" s="35">
        <v>0</v>
      </c>
      <c r="L10" s="34">
        <f t="shared" si="2"/>
        <v>0</v>
      </c>
      <c r="M10" s="35">
        <v>0</v>
      </c>
      <c r="N10" s="41"/>
      <c r="O10" s="29">
        <f t="shared" si="3"/>
        <v>0</v>
      </c>
      <c r="P10" s="37"/>
    </row>
    <row r="11" spans="2:16" ht="140.25" customHeight="1">
      <c r="B11" s="31"/>
      <c r="C11" s="41"/>
      <c r="D11" s="27" t="s">
        <v>59</v>
      </c>
      <c r="E11" s="32">
        <v>0</v>
      </c>
      <c r="F11" s="33">
        <v>0</v>
      </c>
      <c r="G11" s="34">
        <f t="shared" si="0"/>
        <v>0</v>
      </c>
      <c r="H11" s="35"/>
      <c r="I11" s="36">
        <v>0</v>
      </c>
      <c r="J11" s="34">
        <f t="shared" si="1"/>
        <v>0</v>
      </c>
      <c r="K11" s="35">
        <v>0</v>
      </c>
      <c r="L11" s="34">
        <f t="shared" si="2"/>
        <v>0</v>
      </c>
      <c r="M11" s="35">
        <v>0</v>
      </c>
      <c r="N11" s="41"/>
      <c r="O11" s="29">
        <f t="shared" si="3"/>
        <v>0</v>
      </c>
      <c r="P11" s="37"/>
    </row>
    <row r="12" spans="2:16" ht="95.25" customHeight="1">
      <c r="B12" s="31"/>
      <c r="C12" s="41"/>
      <c r="D12" s="27" t="s">
        <v>60</v>
      </c>
      <c r="E12" s="32">
        <v>0</v>
      </c>
      <c r="F12" s="33">
        <v>0</v>
      </c>
      <c r="G12" s="34">
        <f t="shared" si="0"/>
        <v>0</v>
      </c>
      <c r="H12" s="35"/>
      <c r="I12" s="36">
        <v>0</v>
      </c>
      <c r="J12" s="34">
        <f t="shared" si="1"/>
        <v>0</v>
      </c>
      <c r="K12" s="35">
        <v>0</v>
      </c>
      <c r="L12" s="34">
        <f t="shared" si="2"/>
        <v>0</v>
      </c>
      <c r="M12" s="35">
        <v>0</v>
      </c>
      <c r="N12" s="41"/>
      <c r="O12" s="29">
        <f t="shared" si="3"/>
        <v>0</v>
      </c>
      <c r="P12" s="37"/>
    </row>
    <row r="13" spans="2:16" ht="71.25" customHeight="1">
      <c r="B13" s="31"/>
      <c r="C13" s="41"/>
      <c r="D13" s="27" t="s">
        <v>84</v>
      </c>
      <c r="E13" s="32">
        <v>0</v>
      </c>
      <c r="F13" s="33">
        <v>0</v>
      </c>
      <c r="G13" s="34">
        <f t="shared" si="0"/>
        <v>0</v>
      </c>
      <c r="H13" s="35"/>
      <c r="I13" s="36">
        <v>0</v>
      </c>
      <c r="J13" s="34">
        <f t="shared" si="1"/>
        <v>0</v>
      </c>
      <c r="K13" s="35">
        <v>0</v>
      </c>
      <c r="L13" s="34">
        <f t="shared" si="2"/>
        <v>0</v>
      </c>
      <c r="M13" s="35">
        <v>0</v>
      </c>
      <c r="N13" s="41"/>
      <c r="O13" s="29">
        <f t="shared" si="3"/>
        <v>0</v>
      </c>
      <c r="P13" s="37"/>
    </row>
    <row r="14" spans="2:16" ht="180.75" customHeight="1">
      <c r="B14" s="31"/>
      <c r="C14" s="41"/>
      <c r="D14" s="27" t="s">
        <v>62</v>
      </c>
      <c r="E14" s="32">
        <v>0</v>
      </c>
      <c r="F14" s="33">
        <v>0</v>
      </c>
      <c r="G14" s="34">
        <f t="shared" si="0"/>
        <v>0</v>
      </c>
      <c r="H14" s="35"/>
      <c r="I14" s="36">
        <v>0</v>
      </c>
      <c r="J14" s="34">
        <f t="shared" si="1"/>
        <v>0</v>
      </c>
      <c r="K14" s="35">
        <v>0</v>
      </c>
      <c r="L14" s="34">
        <f t="shared" si="2"/>
        <v>0</v>
      </c>
      <c r="M14" s="35">
        <v>0</v>
      </c>
      <c r="N14" s="41"/>
      <c r="O14" s="29">
        <f t="shared" si="3"/>
        <v>0</v>
      </c>
      <c r="P14" s="37"/>
    </row>
    <row r="15" spans="2:16" ht="121.5" customHeight="1">
      <c r="B15" s="31"/>
      <c r="C15" s="41"/>
      <c r="D15" s="27" t="s">
        <v>63</v>
      </c>
      <c r="E15" s="32">
        <v>0</v>
      </c>
      <c r="F15" s="33">
        <v>0</v>
      </c>
      <c r="G15" s="34">
        <f t="shared" si="0"/>
        <v>0</v>
      </c>
      <c r="H15" s="35"/>
      <c r="I15" s="36">
        <v>0</v>
      </c>
      <c r="J15" s="34">
        <f t="shared" si="1"/>
        <v>0</v>
      </c>
      <c r="K15" s="35">
        <v>0</v>
      </c>
      <c r="L15" s="34">
        <f t="shared" si="2"/>
        <v>0</v>
      </c>
      <c r="M15" s="35">
        <v>0</v>
      </c>
      <c r="N15" s="41"/>
      <c r="O15" s="29">
        <f t="shared" si="3"/>
        <v>0</v>
      </c>
      <c r="P15" s="37"/>
    </row>
    <row r="16" spans="2:16" ht="208.5" customHeight="1">
      <c r="B16" s="31"/>
      <c r="C16" s="41"/>
      <c r="D16" s="27" t="s">
        <v>65</v>
      </c>
      <c r="E16" s="32">
        <v>0</v>
      </c>
      <c r="F16" s="33">
        <v>0</v>
      </c>
      <c r="G16" s="34">
        <f t="shared" si="0"/>
        <v>0</v>
      </c>
      <c r="H16" s="35"/>
      <c r="I16" s="36">
        <v>0</v>
      </c>
      <c r="J16" s="34">
        <f t="shared" si="1"/>
        <v>0</v>
      </c>
      <c r="K16" s="35">
        <v>0</v>
      </c>
      <c r="L16" s="34">
        <f t="shared" si="2"/>
        <v>0</v>
      </c>
      <c r="M16" s="35">
        <v>0</v>
      </c>
      <c r="N16" s="41"/>
      <c r="O16" s="29">
        <f t="shared" si="3"/>
        <v>0</v>
      </c>
      <c r="P16" s="37"/>
    </row>
    <row r="17" spans="2:16" ht="176.25" customHeight="1">
      <c r="B17" s="31" t="s">
        <v>140</v>
      </c>
      <c r="C17" s="41">
        <v>2022</v>
      </c>
      <c r="D17" s="139" t="s">
        <v>66</v>
      </c>
      <c r="E17" s="32">
        <v>34100000</v>
      </c>
      <c r="F17" s="33">
        <v>0.02</v>
      </c>
      <c r="G17" s="34">
        <f t="shared" si="0"/>
        <v>682000</v>
      </c>
      <c r="H17" s="35"/>
      <c r="I17" s="36"/>
      <c r="J17" s="34"/>
      <c r="K17" s="35"/>
      <c r="L17" s="34">
        <f>G17</f>
        <v>682000</v>
      </c>
      <c r="M17" s="34">
        <f>L17</f>
        <v>682000</v>
      </c>
      <c r="N17" s="41">
        <v>2022</v>
      </c>
      <c r="O17" s="29">
        <f t="shared" si="3"/>
        <v>1</v>
      </c>
      <c r="P17" s="37" t="s">
        <v>141</v>
      </c>
    </row>
    <row r="18" spans="2:16" ht="206.25" customHeight="1">
      <c r="B18" s="63" t="s">
        <v>142</v>
      </c>
      <c r="C18" s="41">
        <v>2021</v>
      </c>
      <c r="D18" s="142"/>
      <c r="E18" s="64">
        <v>25600000</v>
      </c>
      <c r="F18" s="65">
        <v>0.04</v>
      </c>
      <c r="G18" s="66">
        <f t="shared" si="0"/>
        <v>1024000</v>
      </c>
      <c r="H18" s="67"/>
      <c r="I18" s="68">
        <v>0</v>
      </c>
      <c r="J18" s="66">
        <f t="shared" ref="J18:J24" si="4">H18*(I18/100%)</f>
        <v>0</v>
      </c>
      <c r="K18" s="67">
        <v>0</v>
      </c>
      <c r="L18" s="66">
        <f t="shared" ref="L18:L24" si="5">(G18+J18)-(K18)</f>
        <v>1024000</v>
      </c>
      <c r="M18" s="67">
        <f>L18</f>
        <v>1024000</v>
      </c>
      <c r="N18" s="69">
        <v>2021</v>
      </c>
      <c r="O18" s="29">
        <f t="shared" si="3"/>
        <v>1</v>
      </c>
      <c r="P18" s="70" t="s">
        <v>143</v>
      </c>
    </row>
    <row r="19" spans="2:16" ht="195" customHeight="1">
      <c r="B19" s="63" t="s">
        <v>144</v>
      </c>
      <c r="C19" s="41">
        <v>2022</v>
      </c>
      <c r="D19" s="139" t="s">
        <v>67</v>
      </c>
      <c r="E19" s="64">
        <v>30030000</v>
      </c>
      <c r="F19" s="65">
        <v>0.02</v>
      </c>
      <c r="G19" s="66">
        <f t="shared" si="0"/>
        <v>600600</v>
      </c>
      <c r="H19" s="67"/>
      <c r="I19" s="68"/>
      <c r="J19" s="66"/>
      <c r="K19" s="67"/>
      <c r="L19" s="66">
        <f>G19</f>
        <v>600600</v>
      </c>
      <c r="M19" s="67">
        <f>L19</f>
        <v>600600</v>
      </c>
      <c r="N19" s="69">
        <v>2022</v>
      </c>
      <c r="O19" s="29">
        <f t="shared" si="3"/>
        <v>1</v>
      </c>
      <c r="P19" s="71" t="s">
        <v>145</v>
      </c>
    </row>
    <row r="20" spans="2:16" ht="115.5">
      <c r="B20" s="63" t="s">
        <v>146</v>
      </c>
      <c r="C20" s="41">
        <v>2022</v>
      </c>
      <c r="D20" s="140"/>
      <c r="E20" s="67">
        <v>28204000</v>
      </c>
      <c r="F20" s="65">
        <v>0.02</v>
      </c>
      <c r="G20" s="66">
        <f t="shared" si="0"/>
        <v>564080</v>
      </c>
      <c r="H20" s="67"/>
      <c r="I20" s="68"/>
      <c r="J20" s="66"/>
      <c r="K20" s="67"/>
      <c r="L20" s="66">
        <f>G20</f>
        <v>564080</v>
      </c>
      <c r="M20" s="67">
        <f>L20</f>
        <v>564080</v>
      </c>
      <c r="N20" s="69">
        <v>2022</v>
      </c>
      <c r="O20" s="29">
        <f t="shared" si="3"/>
        <v>1</v>
      </c>
      <c r="P20" s="72" t="s">
        <v>147</v>
      </c>
    </row>
    <row r="21" spans="2:16" ht="115.5">
      <c r="B21" s="63" t="s">
        <v>148</v>
      </c>
      <c r="C21" s="41">
        <v>2021</v>
      </c>
      <c r="D21" s="142"/>
      <c r="E21" s="64">
        <v>22336412</v>
      </c>
      <c r="F21" s="65">
        <v>0.05</v>
      </c>
      <c r="G21" s="66">
        <f t="shared" si="0"/>
        <v>1116820.6000000001</v>
      </c>
      <c r="H21" s="67"/>
      <c r="I21" s="68">
        <v>0</v>
      </c>
      <c r="J21" s="66">
        <f t="shared" ref="J21" si="6">H21*(I21/100%)</f>
        <v>0</v>
      </c>
      <c r="K21" s="67">
        <v>0</v>
      </c>
      <c r="L21" s="66">
        <f t="shared" ref="L21" si="7">(G21+J21)-(K21)</f>
        <v>1116820.6000000001</v>
      </c>
      <c r="M21" s="67">
        <f t="shared" ref="M21:M24" si="8">L21</f>
        <v>1116820.6000000001</v>
      </c>
      <c r="N21" s="69">
        <v>2021</v>
      </c>
      <c r="O21" s="29">
        <f t="shared" si="3"/>
        <v>1</v>
      </c>
      <c r="P21" s="70" t="s">
        <v>149</v>
      </c>
    </row>
    <row r="22" spans="2:16" ht="115.5">
      <c r="B22" s="63" t="s">
        <v>148</v>
      </c>
      <c r="C22" s="41">
        <v>2021</v>
      </c>
      <c r="D22" s="139" t="s">
        <v>68</v>
      </c>
      <c r="E22" s="64">
        <v>22336412</v>
      </c>
      <c r="F22" s="65">
        <v>0.04</v>
      </c>
      <c r="G22" s="66">
        <f t="shared" si="0"/>
        <v>893456.48</v>
      </c>
      <c r="H22" s="67"/>
      <c r="I22" s="68">
        <v>0</v>
      </c>
      <c r="J22" s="66">
        <f t="shared" si="4"/>
        <v>0</v>
      </c>
      <c r="K22" s="67">
        <v>0</v>
      </c>
      <c r="L22" s="66">
        <f t="shared" si="5"/>
        <v>893456.48</v>
      </c>
      <c r="M22" s="67">
        <f t="shared" si="8"/>
        <v>893456.48</v>
      </c>
      <c r="N22" s="69">
        <v>2021</v>
      </c>
      <c r="O22" s="29">
        <f t="shared" si="3"/>
        <v>1</v>
      </c>
      <c r="P22" s="70" t="s">
        <v>149</v>
      </c>
    </row>
    <row r="23" spans="2:16" ht="115.5">
      <c r="B23" s="63" t="s">
        <v>146</v>
      </c>
      <c r="C23" s="41">
        <v>2022</v>
      </c>
      <c r="D23" s="140"/>
      <c r="E23" s="67">
        <v>28204000</v>
      </c>
      <c r="F23" s="65">
        <v>0.02</v>
      </c>
      <c r="G23" s="66">
        <f t="shared" si="0"/>
        <v>564080</v>
      </c>
      <c r="H23" s="67"/>
      <c r="I23" s="68"/>
      <c r="J23" s="66"/>
      <c r="K23" s="67"/>
      <c r="L23" s="66">
        <f>G23</f>
        <v>564080</v>
      </c>
      <c r="M23" s="67">
        <f>L23</f>
        <v>564080</v>
      </c>
      <c r="N23" s="69">
        <v>2022</v>
      </c>
      <c r="O23" s="29">
        <f t="shared" si="3"/>
        <v>1</v>
      </c>
      <c r="P23" s="72" t="s">
        <v>147</v>
      </c>
    </row>
    <row r="24" spans="2:16" ht="198.5" thickBot="1">
      <c r="B24" s="63" t="s">
        <v>150</v>
      </c>
      <c r="C24" s="41">
        <v>2021</v>
      </c>
      <c r="D24" s="141"/>
      <c r="E24" s="64">
        <v>25566700</v>
      </c>
      <c r="F24" s="65">
        <v>0.04</v>
      </c>
      <c r="G24" s="66">
        <f t="shared" si="0"/>
        <v>1022668</v>
      </c>
      <c r="H24" s="67"/>
      <c r="I24" s="68">
        <v>0</v>
      </c>
      <c r="J24" s="66">
        <f t="shared" si="4"/>
        <v>0</v>
      </c>
      <c r="K24" s="67">
        <v>0</v>
      </c>
      <c r="L24" s="66">
        <f t="shared" si="5"/>
        <v>1022668</v>
      </c>
      <c r="M24" s="67">
        <f t="shared" si="8"/>
        <v>1022668</v>
      </c>
      <c r="N24" s="69">
        <v>2021</v>
      </c>
      <c r="O24" s="29">
        <f t="shared" si="3"/>
        <v>1</v>
      </c>
      <c r="P24" s="70" t="s">
        <v>151</v>
      </c>
    </row>
    <row r="25" spans="2:16" ht="16" thickBot="1">
      <c r="B25" s="121" t="s">
        <v>85</v>
      </c>
      <c r="C25" s="122"/>
      <c r="D25" s="122"/>
      <c r="E25" s="122"/>
      <c r="F25" s="122"/>
      <c r="G25" s="122"/>
      <c r="H25" s="122"/>
      <c r="I25" s="122"/>
      <c r="J25" s="122"/>
      <c r="K25" s="122"/>
      <c r="L25" s="122"/>
      <c r="M25" s="122"/>
      <c r="N25" s="122"/>
      <c r="O25" s="122"/>
      <c r="P25" s="123"/>
    </row>
  </sheetData>
  <mergeCells count="16">
    <mergeCell ref="B4:F4"/>
    <mergeCell ref="G4:P4"/>
    <mergeCell ref="B5:D5"/>
    <mergeCell ref="E5:G5"/>
    <mergeCell ref="H5:J5"/>
    <mergeCell ref="K5:P5"/>
    <mergeCell ref="D22:D24"/>
    <mergeCell ref="B25:P25"/>
    <mergeCell ref="B6:D6"/>
    <mergeCell ref="E6:G6"/>
    <mergeCell ref="H6:J7"/>
    <mergeCell ref="K6:P7"/>
    <mergeCell ref="B7:D7"/>
    <mergeCell ref="E7:G7"/>
    <mergeCell ref="D17:D18"/>
    <mergeCell ref="D19:D21"/>
  </mergeCells>
  <conditionalFormatting sqref="O9:O16">
    <cfRule type="cellIs" dxfId="31" priority="21" operator="greaterThan">
      <formula>100%</formula>
    </cfRule>
    <cfRule type="cellIs" dxfId="30" priority="22" operator="between">
      <formula>90%</formula>
      <formula>100%</formula>
    </cfRule>
    <cfRule type="cellIs" dxfId="29" priority="23" operator="between">
      <formula>59%</formula>
      <formula>90%</formula>
    </cfRule>
    <cfRule type="cellIs" dxfId="28" priority="24" operator="between">
      <formula>0%</formula>
      <formula>59%</formula>
    </cfRule>
  </conditionalFormatting>
  <conditionalFormatting sqref="O18:O20">
    <cfRule type="cellIs" dxfId="27" priority="17" operator="greaterThan">
      <formula>100%</formula>
    </cfRule>
    <cfRule type="cellIs" dxfId="26" priority="18" operator="between">
      <formula>90%</formula>
      <formula>100%</formula>
    </cfRule>
    <cfRule type="cellIs" dxfId="25" priority="19" operator="between">
      <formula>59%</formula>
      <formula>90%</formula>
    </cfRule>
    <cfRule type="cellIs" dxfId="24" priority="20" operator="between">
      <formula>0%</formula>
      <formula>59%</formula>
    </cfRule>
  </conditionalFormatting>
  <conditionalFormatting sqref="O22 O24">
    <cfRule type="cellIs" dxfId="23" priority="13" operator="greaterThan">
      <formula>100%</formula>
    </cfRule>
    <cfRule type="cellIs" dxfId="22" priority="14" operator="between">
      <formula>90%</formula>
      <formula>100%</formula>
    </cfRule>
    <cfRule type="cellIs" dxfId="21" priority="15" operator="between">
      <formula>59%</formula>
      <formula>90%</formula>
    </cfRule>
    <cfRule type="cellIs" dxfId="20" priority="16" operator="between">
      <formula>0%</formula>
      <formula>59%</formula>
    </cfRule>
  </conditionalFormatting>
  <conditionalFormatting sqref="O21">
    <cfRule type="cellIs" dxfId="19" priority="9" operator="greaterThan">
      <formula>100%</formula>
    </cfRule>
    <cfRule type="cellIs" dxfId="18" priority="10" operator="between">
      <formula>90%</formula>
      <formula>100%</formula>
    </cfRule>
    <cfRule type="cellIs" dxfId="17" priority="11" operator="between">
      <formula>59%</formula>
      <formula>90%</formula>
    </cfRule>
    <cfRule type="cellIs" dxfId="16" priority="12" operator="between">
      <formula>0%</formula>
      <formula>59%</formula>
    </cfRule>
  </conditionalFormatting>
  <conditionalFormatting sqref="O17">
    <cfRule type="cellIs" dxfId="15" priority="5" operator="greaterThan">
      <formula>100%</formula>
    </cfRule>
    <cfRule type="cellIs" dxfId="14" priority="6" operator="between">
      <formula>90%</formula>
      <formula>100%</formula>
    </cfRule>
    <cfRule type="cellIs" dxfId="13" priority="7" operator="between">
      <formula>59%</formula>
      <formula>90%</formula>
    </cfRule>
    <cfRule type="cellIs" dxfId="12" priority="8" operator="between">
      <formula>0%</formula>
      <formula>59%</formula>
    </cfRule>
  </conditionalFormatting>
  <conditionalFormatting sqref="O23">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N9:N24 C9:C24">
      <formula1>"2019,2020,2021,2022,2023,2024,2025,2026,2027,2028,2029"</formula1>
    </dataValidation>
  </dataValidations>
  <pageMargins left="0.7" right="0.7" top="0.75" bottom="0.75" header="0.3" footer="0.3"/>
  <pageSetup scale="15" orientation="portrait" horizontalDpi="25344"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B3:P20"/>
  <sheetViews>
    <sheetView showGridLines="0" zoomScale="30" zoomScaleNormal="30" zoomScaleSheetLayoutView="40" workbookViewId="0">
      <selection activeCell="E7" sqref="E7:G7"/>
    </sheetView>
  </sheetViews>
  <sheetFormatPr baseColWidth="10" defaultColWidth="11.453125" defaultRowHeight="15.5"/>
  <cols>
    <col min="1" max="1" width="2.453125" style="30" customWidth="1"/>
    <col min="2" max="2" width="41.36328125" style="30" customWidth="1"/>
    <col min="3" max="3" width="27" style="30" customWidth="1"/>
    <col min="4" max="4" width="55.453125" style="30" customWidth="1"/>
    <col min="5" max="14" width="37.90625" style="30" customWidth="1"/>
    <col min="15" max="15" width="37.90625" style="39" customWidth="1"/>
    <col min="16" max="16" width="37.90625" style="30" customWidth="1"/>
    <col min="17" max="16384" width="11.453125" style="30"/>
  </cols>
  <sheetData>
    <row r="3" spans="2:16" ht="16" thickBot="1"/>
    <row r="4" spans="2:16" ht="105.75" customHeight="1" thickBot="1">
      <c r="B4" s="133"/>
      <c r="C4" s="134"/>
      <c r="D4" s="134"/>
      <c r="E4" s="134"/>
      <c r="F4" s="135"/>
      <c r="G4" s="136" t="s">
        <v>69</v>
      </c>
      <c r="H4" s="137"/>
      <c r="I4" s="137"/>
      <c r="J4" s="137"/>
      <c r="K4" s="137"/>
      <c r="L4" s="137"/>
      <c r="M4" s="137"/>
      <c r="N4" s="137"/>
      <c r="O4" s="137"/>
      <c r="P4" s="138"/>
    </row>
    <row r="5" spans="2:16" ht="24.75" customHeight="1">
      <c r="B5" s="129" t="s">
        <v>36</v>
      </c>
      <c r="C5" s="130"/>
      <c r="D5" s="130"/>
      <c r="E5" s="131" t="s">
        <v>37</v>
      </c>
      <c r="F5" s="131"/>
      <c r="G5" s="131"/>
      <c r="H5" s="130" t="s">
        <v>38</v>
      </c>
      <c r="I5" s="130"/>
      <c r="J5" s="130"/>
      <c r="K5" s="131" t="s">
        <v>39</v>
      </c>
      <c r="L5" s="131"/>
      <c r="M5" s="131"/>
      <c r="N5" s="131"/>
      <c r="O5" s="131"/>
      <c r="P5" s="132"/>
    </row>
    <row r="6" spans="2:16" ht="48.65" customHeight="1">
      <c r="B6" s="124" t="s">
        <v>40</v>
      </c>
      <c r="C6" s="125"/>
      <c r="D6" s="125"/>
      <c r="E6" s="119" t="s">
        <v>41</v>
      </c>
      <c r="F6" s="119"/>
      <c r="G6" s="119"/>
      <c r="H6" s="125" t="s">
        <v>42</v>
      </c>
      <c r="I6" s="125"/>
      <c r="J6" s="125"/>
      <c r="K6" s="119" t="s">
        <v>43</v>
      </c>
      <c r="L6" s="119"/>
      <c r="M6" s="119"/>
      <c r="N6" s="119"/>
      <c r="O6" s="119"/>
      <c r="P6" s="120"/>
    </row>
    <row r="7" spans="2:16" ht="51.75" customHeight="1">
      <c r="B7" s="126" t="s">
        <v>44</v>
      </c>
      <c r="C7" s="127"/>
      <c r="D7" s="125"/>
      <c r="E7" s="128" t="s">
        <v>165</v>
      </c>
      <c r="F7" s="128"/>
      <c r="G7" s="128"/>
      <c r="H7" s="125"/>
      <c r="I7" s="125"/>
      <c r="J7" s="125"/>
      <c r="K7" s="119"/>
      <c r="L7" s="119"/>
      <c r="M7" s="119"/>
      <c r="N7" s="119"/>
      <c r="O7" s="119"/>
      <c r="P7" s="120"/>
    </row>
    <row r="8" spans="2:16" s="39" customFormat="1" ht="69" customHeight="1">
      <c r="B8" s="23" t="s">
        <v>70</v>
      </c>
      <c r="C8" s="24" t="s">
        <v>71</v>
      </c>
      <c r="D8" s="24" t="s">
        <v>46</v>
      </c>
      <c r="E8" s="25" t="s">
        <v>72</v>
      </c>
      <c r="F8" s="25" t="s">
        <v>73</v>
      </c>
      <c r="G8" s="24" t="s">
        <v>74</v>
      </c>
      <c r="H8" s="25" t="s">
        <v>75</v>
      </c>
      <c r="I8" s="25" t="s">
        <v>76</v>
      </c>
      <c r="J8" s="25" t="s">
        <v>77</v>
      </c>
      <c r="K8" s="25" t="s">
        <v>78</v>
      </c>
      <c r="L8" s="25" t="s">
        <v>79</v>
      </c>
      <c r="M8" s="25" t="s">
        <v>80</v>
      </c>
      <c r="N8" s="25" t="s">
        <v>81</v>
      </c>
      <c r="O8" s="25" t="s">
        <v>82</v>
      </c>
      <c r="P8" s="26" t="s">
        <v>83</v>
      </c>
    </row>
    <row r="9" spans="2:16" ht="62">
      <c r="B9" s="31"/>
      <c r="C9" s="41"/>
      <c r="D9" s="28" t="s">
        <v>57</v>
      </c>
      <c r="E9" s="32">
        <v>0</v>
      </c>
      <c r="F9" s="33">
        <v>0</v>
      </c>
      <c r="G9" s="34">
        <f t="shared" ref="G9:G19" si="0">E9*(F9/100%)</f>
        <v>0</v>
      </c>
      <c r="H9" s="35"/>
      <c r="I9" s="36">
        <v>0</v>
      </c>
      <c r="J9" s="34">
        <f t="shared" ref="J9:J19" si="1">H9*(I9/100%)</f>
        <v>0</v>
      </c>
      <c r="K9" s="35">
        <v>0</v>
      </c>
      <c r="L9" s="34">
        <f t="shared" ref="L9:L19" si="2">(G9+J9)-(K9)</f>
        <v>0</v>
      </c>
      <c r="M9" s="35">
        <v>0</v>
      </c>
      <c r="N9" s="41"/>
      <c r="O9" s="29">
        <f t="shared" ref="O9:O19" si="3">IFERROR(((M9/L9)), 0)</f>
        <v>0</v>
      </c>
      <c r="P9" s="37"/>
    </row>
    <row r="10" spans="2:16" ht="46.5">
      <c r="B10" s="31"/>
      <c r="C10" s="41"/>
      <c r="D10" s="27" t="s">
        <v>58</v>
      </c>
      <c r="E10" s="32">
        <v>0</v>
      </c>
      <c r="F10" s="33">
        <v>0</v>
      </c>
      <c r="G10" s="34">
        <f t="shared" si="0"/>
        <v>0</v>
      </c>
      <c r="H10" s="35"/>
      <c r="I10" s="36">
        <v>0</v>
      </c>
      <c r="J10" s="34">
        <f t="shared" si="1"/>
        <v>0</v>
      </c>
      <c r="K10" s="35">
        <v>0</v>
      </c>
      <c r="L10" s="34">
        <f t="shared" si="2"/>
        <v>0</v>
      </c>
      <c r="M10" s="35">
        <v>0</v>
      </c>
      <c r="N10" s="41"/>
      <c r="O10" s="29">
        <f t="shared" si="3"/>
        <v>0</v>
      </c>
      <c r="P10" s="37"/>
    </row>
    <row r="11" spans="2:16" ht="62">
      <c r="B11" s="31"/>
      <c r="C11" s="41"/>
      <c r="D11" s="27" t="s">
        <v>59</v>
      </c>
      <c r="E11" s="32">
        <v>0</v>
      </c>
      <c r="F11" s="33">
        <v>0</v>
      </c>
      <c r="G11" s="34">
        <f t="shared" si="0"/>
        <v>0</v>
      </c>
      <c r="H11" s="35"/>
      <c r="I11" s="36">
        <v>0</v>
      </c>
      <c r="J11" s="34">
        <f t="shared" si="1"/>
        <v>0</v>
      </c>
      <c r="K11" s="35">
        <v>0</v>
      </c>
      <c r="L11" s="34">
        <f t="shared" si="2"/>
        <v>0</v>
      </c>
      <c r="M11" s="35">
        <v>0</v>
      </c>
      <c r="N11" s="41"/>
      <c r="O11" s="29">
        <f t="shared" si="3"/>
        <v>0</v>
      </c>
      <c r="P11" s="37"/>
    </row>
    <row r="12" spans="2:16" ht="31">
      <c r="B12" s="31"/>
      <c r="C12" s="41"/>
      <c r="D12" s="27" t="s">
        <v>60</v>
      </c>
      <c r="E12" s="32">
        <v>0</v>
      </c>
      <c r="F12" s="33">
        <v>0</v>
      </c>
      <c r="G12" s="34">
        <f t="shared" si="0"/>
        <v>0</v>
      </c>
      <c r="H12" s="35"/>
      <c r="I12" s="36">
        <v>0</v>
      </c>
      <c r="J12" s="34">
        <f t="shared" si="1"/>
        <v>0</v>
      </c>
      <c r="K12" s="35">
        <v>0</v>
      </c>
      <c r="L12" s="34">
        <f t="shared" si="2"/>
        <v>0</v>
      </c>
      <c r="M12" s="35">
        <v>0</v>
      </c>
      <c r="N12" s="41"/>
      <c r="O12" s="29">
        <f t="shared" si="3"/>
        <v>0</v>
      </c>
      <c r="P12" s="37"/>
    </row>
    <row r="13" spans="2:16" ht="31">
      <c r="B13" s="31"/>
      <c r="C13" s="41"/>
      <c r="D13" s="27" t="s">
        <v>84</v>
      </c>
      <c r="E13" s="32">
        <v>0</v>
      </c>
      <c r="F13" s="33">
        <v>0</v>
      </c>
      <c r="G13" s="34">
        <f t="shared" si="0"/>
        <v>0</v>
      </c>
      <c r="H13" s="35"/>
      <c r="I13" s="36">
        <v>0</v>
      </c>
      <c r="J13" s="34">
        <f t="shared" si="1"/>
        <v>0</v>
      </c>
      <c r="K13" s="35">
        <v>0</v>
      </c>
      <c r="L13" s="34">
        <f t="shared" si="2"/>
        <v>0</v>
      </c>
      <c r="M13" s="35">
        <v>0</v>
      </c>
      <c r="N13" s="41"/>
      <c r="O13" s="29">
        <f t="shared" si="3"/>
        <v>0</v>
      </c>
      <c r="P13" s="37"/>
    </row>
    <row r="14" spans="2:16" ht="62">
      <c r="B14" s="31"/>
      <c r="C14" s="41"/>
      <c r="D14" s="27" t="s">
        <v>62</v>
      </c>
      <c r="E14" s="32">
        <v>0</v>
      </c>
      <c r="F14" s="33">
        <v>0</v>
      </c>
      <c r="G14" s="34">
        <f t="shared" si="0"/>
        <v>0</v>
      </c>
      <c r="H14" s="35"/>
      <c r="I14" s="36">
        <v>0</v>
      </c>
      <c r="J14" s="34">
        <f t="shared" si="1"/>
        <v>0</v>
      </c>
      <c r="K14" s="35">
        <v>0</v>
      </c>
      <c r="L14" s="34">
        <f t="shared" si="2"/>
        <v>0</v>
      </c>
      <c r="M14" s="35">
        <v>0</v>
      </c>
      <c r="N14" s="41"/>
      <c r="O14" s="29">
        <f t="shared" si="3"/>
        <v>0</v>
      </c>
      <c r="P14" s="37"/>
    </row>
    <row r="15" spans="2:16" ht="46.5">
      <c r="B15" s="31"/>
      <c r="C15" s="41"/>
      <c r="D15" s="27" t="s">
        <v>63</v>
      </c>
      <c r="E15" s="32">
        <v>0</v>
      </c>
      <c r="F15" s="33">
        <v>0</v>
      </c>
      <c r="G15" s="34">
        <f t="shared" si="0"/>
        <v>0</v>
      </c>
      <c r="H15" s="35"/>
      <c r="I15" s="36">
        <v>0</v>
      </c>
      <c r="J15" s="34">
        <f t="shared" si="1"/>
        <v>0</v>
      </c>
      <c r="K15" s="35">
        <v>0</v>
      </c>
      <c r="L15" s="34">
        <f t="shared" si="2"/>
        <v>0</v>
      </c>
      <c r="M15" s="35">
        <v>0</v>
      </c>
      <c r="N15" s="41"/>
      <c r="O15" s="29">
        <f t="shared" si="3"/>
        <v>0</v>
      </c>
      <c r="P15" s="37"/>
    </row>
    <row r="16" spans="2:16" ht="77.5">
      <c r="B16" s="31"/>
      <c r="C16" s="41"/>
      <c r="D16" s="27" t="s">
        <v>65</v>
      </c>
      <c r="E16" s="32">
        <v>0</v>
      </c>
      <c r="F16" s="33">
        <v>0</v>
      </c>
      <c r="G16" s="34">
        <f t="shared" si="0"/>
        <v>0</v>
      </c>
      <c r="H16" s="35"/>
      <c r="I16" s="36">
        <v>0</v>
      </c>
      <c r="J16" s="34">
        <f t="shared" si="1"/>
        <v>0</v>
      </c>
      <c r="K16" s="35">
        <v>0</v>
      </c>
      <c r="L16" s="34">
        <f t="shared" si="2"/>
        <v>0</v>
      </c>
      <c r="M16" s="35">
        <v>0</v>
      </c>
      <c r="N16" s="41"/>
      <c r="O16" s="29">
        <f t="shared" si="3"/>
        <v>0</v>
      </c>
      <c r="P16" s="37"/>
    </row>
    <row r="17" spans="2:16" ht="77.5">
      <c r="B17" s="31"/>
      <c r="C17" s="41"/>
      <c r="D17" s="27" t="s">
        <v>66</v>
      </c>
      <c r="E17" s="32">
        <v>0</v>
      </c>
      <c r="F17" s="33">
        <v>0</v>
      </c>
      <c r="G17" s="34">
        <f t="shared" si="0"/>
        <v>0</v>
      </c>
      <c r="H17" s="35"/>
      <c r="I17" s="36">
        <v>0</v>
      </c>
      <c r="J17" s="34">
        <f t="shared" si="1"/>
        <v>0</v>
      </c>
      <c r="K17" s="35">
        <v>0</v>
      </c>
      <c r="L17" s="34">
        <f t="shared" si="2"/>
        <v>0</v>
      </c>
      <c r="M17" s="35">
        <v>0</v>
      </c>
      <c r="N17" s="41"/>
      <c r="O17" s="29">
        <f t="shared" si="3"/>
        <v>0</v>
      </c>
      <c r="P17" s="37"/>
    </row>
    <row r="18" spans="2:16" ht="77.5">
      <c r="B18" s="31"/>
      <c r="C18" s="41"/>
      <c r="D18" s="27" t="s">
        <v>67</v>
      </c>
      <c r="E18" s="32">
        <v>0</v>
      </c>
      <c r="F18" s="33">
        <v>0</v>
      </c>
      <c r="G18" s="34">
        <f t="shared" si="0"/>
        <v>0</v>
      </c>
      <c r="H18" s="35"/>
      <c r="I18" s="36">
        <v>0</v>
      </c>
      <c r="J18" s="34">
        <f t="shared" si="1"/>
        <v>0</v>
      </c>
      <c r="K18" s="35">
        <v>0</v>
      </c>
      <c r="L18" s="34">
        <f t="shared" si="2"/>
        <v>0</v>
      </c>
      <c r="M18" s="35">
        <v>0</v>
      </c>
      <c r="N18" s="41"/>
      <c r="O18" s="29">
        <f t="shared" si="3"/>
        <v>0</v>
      </c>
      <c r="P18" s="37"/>
    </row>
    <row r="19" spans="2:16" ht="78" thickBot="1">
      <c r="B19" s="38"/>
      <c r="C19" s="41"/>
      <c r="D19" s="28" t="s">
        <v>68</v>
      </c>
      <c r="E19" s="32">
        <v>0</v>
      </c>
      <c r="F19" s="33">
        <v>0</v>
      </c>
      <c r="G19" s="34">
        <f t="shared" si="0"/>
        <v>0</v>
      </c>
      <c r="H19" s="35"/>
      <c r="I19" s="36">
        <v>0</v>
      </c>
      <c r="J19" s="34">
        <f t="shared" si="1"/>
        <v>0</v>
      </c>
      <c r="K19" s="35">
        <v>0</v>
      </c>
      <c r="L19" s="34">
        <f t="shared" si="2"/>
        <v>0</v>
      </c>
      <c r="M19" s="35">
        <v>0</v>
      </c>
      <c r="N19" s="41"/>
      <c r="O19" s="29">
        <f t="shared" si="3"/>
        <v>0</v>
      </c>
      <c r="P19" s="37"/>
    </row>
    <row r="20" spans="2:16" ht="16" thickBot="1">
      <c r="B20" s="121" t="s">
        <v>85</v>
      </c>
      <c r="C20" s="122"/>
      <c r="D20" s="122"/>
      <c r="E20" s="122"/>
      <c r="F20" s="122"/>
      <c r="G20" s="122"/>
      <c r="H20" s="122"/>
      <c r="I20" s="122"/>
      <c r="J20" s="122"/>
      <c r="K20" s="122"/>
      <c r="L20" s="122"/>
      <c r="M20" s="122"/>
      <c r="N20" s="122"/>
      <c r="O20" s="122"/>
      <c r="P20" s="123"/>
    </row>
  </sheetData>
  <mergeCells count="13">
    <mergeCell ref="B4:F4"/>
    <mergeCell ref="G4:P4"/>
    <mergeCell ref="B5:D5"/>
    <mergeCell ref="E5:G5"/>
    <mergeCell ref="H5:J5"/>
    <mergeCell ref="K5:P5"/>
    <mergeCell ref="B20:P20"/>
    <mergeCell ref="B6:D6"/>
    <mergeCell ref="E6:G6"/>
    <mergeCell ref="H6:J7"/>
    <mergeCell ref="K6:P7"/>
    <mergeCell ref="B7:D7"/>
    <mergeCell ref="E7:G7"/>
  </mergeCells>
  <conditionalFormatting sqref="O9:O19">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C9:C19 N9:N19">
      <formula1>"2019,2020,2021,2022,2023,2024,2025,2026,2027,2028,2029"</formula1>
    </dataValidation>
  </dataValidations>
  <pageMargins left="0.7" right="0.7" top="0.75" bottom="0.75" header="0.3" footer="0.3"/>
  <pageSetup scale="15"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B3:P20"/>
  <sheetViews>
    <sheetView showGridLines="0" tabSelected="1" topLeftCell="A2" zoomScale="40" zoomScaleNormal="40" zoomScaleSheetLayoutView="40" workbookViewId="0">
      <selection activeCell="E7" sqref="E7:G7"/>
    </sheetView>
  </sheetViews>
  <sheetFormatPr baseColWidth="10" defaultColWidth="11.453125" defaultRowHeight="15.5"/>
  <cols>
    <col min="1" max="1" width="2.453125" style="30" customWidth="1"/>
    <col min="2" max="2" width="41.36328125" style="30" customWidth="1"/>
    <col min="3" max="3" width="27" style="30" customWidth="1"/>
    <col min="4" max="4" width="55.453125" style="30" customWidth="1"/>
    <col min="5" max="14" width="37.90625" style="30" customWidth="1"/>
    <col min="15" max="15" width="37.90625" style="39" customWidth="1"/>
    <col min="16" max="16" width="37.90625" style="30" customWidth="1"/>
    <col min="17" max="16384" width="11.453125" style="30"/>
  </cols>
  <sheetData>
    <row r="3" spans="2:16" ht="16" thickBot="1"/>
    <row r="4" spans="2:16" ht="105.75" customHeight="1" thickBot="1">
      <c r="B4" s="133"/>
      <c r="C4" s="134"/>
      <c r="D4" s="134"/>
      <c r="E4" s="134"/>
      <c r="F4" s="135"/>
      <c r="G4" s="136" t="s">
        <v>69</v>
      </c>
      <c r="H4" s="137"/>
      <c r="I4" s="137"/>
      <c r="J4" s="137"/>
      <c r="K4" s="137"/>
      <c r="L4" s="137"/>
      <c r="M4" s="137"/>
      <c r="N4" s="137"/>
      <c r="O4" s="137"/>
      <c r="P4" s="138"/>
    </row>
    <row r="5" spans="2:16" ht="24.75" customHeight="1">
      <c r="B5" s="129" t="s">
        <v>36</v>
      </c>
      <c r="C5" s="130"/>
      <c r="D5" s="130"/>
      <c r="E5" s="131" t="s">
        <v>37</v>
      </c>
      <c r="F5" s="131"/>
      <c r="G5" s="131"/>
      <c r="H5" s="130" t="s">
        <v>38</v>
      </c>
      <c r="I5" s="130"/>
      <c r="J5" s="130"/>
      <c r="K5" s="131" t="s">
        <v>39</v>
      </c>
      <c r="L5" s="131"/>
      <c r="M5" s="131"/>
      <c r="N5" s="131"/>
      <c r="O5" s="131"/>
      <c r="P5" s="132"/>
    </row>
    <row r="6" spans="2:16" ht="48.65" customHeight="1">
      <c r="B6" s="124" t="s">
        <v>40</v>
      </c>
      <c r="C6" s="125"/>
      <c r="D6" s="125"/>
      <c r="E6" s="119" t="s">
        <v>41</v>
      </c>
      <c r="F6" s="119"/>
      <c r="G6" s="119"/>
      <c r="H6" s="125" t="s">
        <v>42</v>
      </c>
      <c r="I6" s="125"/>
      <c r="J6" s="125"/>
      <c r="K6" s="119" t="s">
        <v>43</v>
      </c>
      <c r="L6" s="119"/>
      <c r="M6" s="119"/>
      <c r="N6" s="119"/>
      <c r="O6" s="119"/>
      <c r="P6" s="120"/>
    </row>
    <row r="7" spans="2:16" ht="51.75" customHeight="1">
      <c r="B7" s="126" t="s">
        <v>44</v>
      </c>
      <c r="C7" s="127"/>
      <c r="D7" s="125"/>
      <c r="E7" s="128" t="s">
        <v>165</v>
      </c>
      <c r="F7" s="128"/>
      <c r="G7" s="128"/>
      <c r="H7" s="125"/>
      <c r="I7" s="125"/>
      <c r="J7" s="125"/>
      <c r="K7" s="119"/>
      <c r="L7" s="119"/>
      <c r="M7" s="119"/>
      <c r="N7" s="119"/>
      <c r="O7" s="119"/>
      <c r="P7" s="120"/>
    </row>
    <row r="8" spans="2:16" s="39" customFormat="1" ht="69" customHeight="1">
      <c r="B8" s="23" t="s">
        <v>70</v>
      </c>
      <c r="C8" s="24" t="s">
        <v>71</v>
      </c>
      <c r="D8" s="24" t="s">
        <v>46</v>
      </c>
      <c r="E8" s="25" t="s">
        <v>72</v>
      </c>
      <c r="F8" s="25" t="s">
        <v>73</v>
      </c>
      <c r="G8" s="24" t="s">
        <v>74</v>
      </c>
      <c r="H8" s="25" t="s">
        <v>75</v>
      </c>
      <c r="I8" s="25" t="s">
        <v>76</v>
      </c>
      <c r="J8" s="25" t="s">
        <v>77</v>
      </c>
      <c r="K8" s="25" t="s">
        <v>78</v>
      </c>
      <c r="L8" s="25" t="s">
        <v>79</v>
      </c>
      <c r="M8" s="25" t="s">
        <v>80</v>
      </c>
      <c r="N8" s="25" t="s">
        <v>81</v>
      </c>
      <c r="O8" s="25" t="s">
        <v>82</v>
      </c>
      <c r="P8" s="26" t="s">
        <v>83</v>
      </c>
    </row>
    <row r="9" spans="2:16" ht="62">
      <c r="B9" t="s">
        <v>163</v>
      </c>
      <c r="C9" s="41">
        <v>2023</v>
      </c>
      <c r="D9" s="28" t="s">
        <v>57</v>
      </c>
      <c r="E9" s="32">
        <v>43466666</v>
      </c>
      <c r="F9" s="33">
        <v>1.3999999999999999E-4</v>
      </c>
      <c r="G9" s="34">
        <f t="shared" ref="G9:G19" si="0">E9*(F9/100%)</f>
        <v>6085.333239999999</v>
      </c>
      <c r="H9" s="35"/>
      <c r="I9" s="36">
        <v>0</v>
      </c>
      <c r="J9" s="34">
        <f t="shared" ref="J9:J19" si="1">H9*(I9/100%)</f>
        <v>0</v>
      </c>
      <c r="K9" s="35">
        <v>0</v>
      </c>
      <c r="L9" s="34">
        <f t="shared" ref="L9:L19" si="2">(G9+J9)-(K9)</f>
        <v>6085.333239999999</v>
      </c>
      <c r="M9" s="35">
        <f>L9</f>
        <v>6085.333239999999</v>
      </c>
      <c r="N9" s="41">
        <v>2023</v>
      </c>
      <c r="O9" s="29">
        <f t="shared" ref="O9:O19" si="3">IFERROR(((M9/L9)), 0)</f>
        <v>1</v>
      </c>
      <c r="P9" s="143" t="s">
        <v>164</v>
      </c>
    </row>
    <row r="10" spans="2:16" ht="46.5">
      <c r="B10" t="s">
        <v>163</v>
      </c>
      <c r="C10" s="41">
        <v>2023</v>
      </c>
      <c r="D10" s="27" t="s">
        <v>58</v>
      </c>
      <c r="E10" s="32">
        <v>43466666</v>
      </c>
      <c r="F10" s="33">
        <v>1.3999999999999999E-4</v>
      </c>
      <c r="G10" s="34">
        <f t="shared" si="0"/>
        <v>6085.333239999999</v>
      </c>
      <c r="H10" s="35"/>
      <c r="I10" s="36">
        <v>0</v>
      </c>
      <c r="J10" s="34">
        <f t="shared" si="1"/>
        <v>0</v>
      </c>
      <c r="K10" s="35">
        <v>0</v>
      </c>
      <c r="L10" s="34">
        <f t="shared" si="2"/>
        <v>6085.333239999999</v>
      </c>
      <c r="M10" s="35">
        <f t="shared" ref="M10:M14" si="4">L10</f>
        <v>6085.333239999999</v>
      </c>
      <c r="N10" s="41">
        <v>2023</v>
      </c>
      <c r="O10" s="29">
        <f t="shared" si="3"/>
        <v>1</v>
      </c>
      <c r="P10" s="144"/>
    </row>
    <row r="11" spans="2:16" ht="62">
      <c r="B11" t="s">
        <v>163</v>
      </c>
      <c r="C11" s="41">
        <v>2023</v>
      </c>
      <c r="D11" s="27" t="s">
        <v>59</v>
      </c>
      <c r="E11" s="32">
        <v>43466666</v>
      </c>
      <c r="F11" s="33">
        <v>1.3999999999999999E-4</v>
      </c>
      <c r="G11" s="34">
        <f t="shared" si="0"/>
        <v>6085.333239999999</v>
      </c>
      <c r="H11" s="35"/>
      <c r="I11" s="36">
        <v>0</v>
      </c>
      <c r="J11" s="34">
        <f t="shared" si="1"/>
        <v>0</v>
      </c>
      <c r="K11" s="35">
        <v>0</v>
      </c>
      <c r="L11" s="34">
        <f t="shared" si="2"/>
        <v>6085.333239999999</v>
      </c>
      <c r="M11" s="35">
        <f t="shared" si="4"/>
        <v>6085.333239999999</v>
      </c>
      <c r="N11" s="41">
        <v>2023</v>
      </c>
      <c r="O11" s="29">
        <f t="shared" si="3"/>
        <v>1</v>
      </c>
      <c r="P11" s="144"/>
    </row>
    <row r="12" spans="2:16" ht="31">
      <c r="B12" t="s">
        <v>163</v>
      </c>
      <c r="C12" s="41">
        <v>2023</v>
      </c>
      <c r="D12" s="27" t="s">
        <v>60</v>
      </c>
      <c r="E12" s="32">
        <v>43466666</v>
      </c>
      <c r="F12" s="33">
        <v>1.3999999999999999E-4</v>
      </c>
      <c r="G12" s="34">
        <f t="shared" si="0"/>
        <v>6085.333239999999</v>
      </c>
      <c r="H12" s="35"/>
      <c r="I12" s="36">
        <v>0</v>
      </c>
      <c r="J12" s="34">
        <f t="shared" si="1"/>
        <v>0</v>
      </c>
      <c r="K12" s="35">
        <v>0</v>
      </c>
      <c r="L12" s="34">
        <f t="shared" si="2"/>
        <v>6085.333239999999</v>
      </c>
      <c r="M12" s="35">
        <f t="shared" si="4"/>
        <v>6085.333239999999</v>
      </c>
      <c r="N12" s="41">
        <v>2023</v>
      </c>
      <c r="O12" s="29">
        <f t="shared" si="3"/>
        <v>1</v>
      </c>
      <c r="P12" s="144"/>
    </row>
    <row r="13" spans="2:16" ht="31">
      <c r="B13" t="s">
        <v>163</v>
      </c>
      <c r="C13" s="41">
        <v>2023</v>
      </c>
      <c r="D13" s="27" t="s">
        <v>84</v>
      </c>
      <c r="E13" s="32">
        <v>43466666</v>
      </c>
      <c r="F13" s="33">
        <v>1.3999999999999999E-4</v>
      </c>
      <c r="G13" s="34">
        <f t="shared" si="0"/>
        <v>6085.333239999999</v>
      </c>
      <c r="H13" s="35"/>
      <c r="I13" s="36">
        <v>0</v>
      </c>
      <c r="J13" s="34">
        <f t="shared" si="1"/>
        <v>0</v>
      </c>
      <c r="K13" s="35">
        <v>0</v>
      </c>
      <c r="L13" s="34">
        <f t="shared" si="2"/>
        <v>6085.333239999999</v>
      </c>
      <c r="M13" s="35">
        <f t="shared" si="4"/>
        <v>6085.333239999999</v>
      </c>
      <c r="N13" s="41">
        <v>2023</v>
      </c>
      <c r="O13" s="29">
        <f t="shared" si="3"/>
        <v>1</v>
      </c>
      <c r="P13" s="144"/>
    </row>
    <row r="14" spans="2:16" ht="62">
      <c r="B14" t="s">
        <v>163</v>
      </c>
      <c r="C14" s="41">
        <v>2023</v>
      </c>
      <c r="D14" s="27" t="s">
        <v>62</v>
      </c>
      <c r="E14" s="32">
        <v>43466666</v>
      </c>
      <c r="F14" s="33">
        <v>1.3999999999999999E-4</v>
      </c>
      <c r="G14" s="34">
        <f t="shared" si="0"/>
        <v>6085.333239999999</v>
      </c>
      <c r="H14" s="35"/>
      <c r="I14" s="36">
        <v>0</v>
      </c>
      <c r="J14" s="34">
        <f t="shared" si="1"/>
        <v>0</v>
      </c>
      <c r="K14" s="35">
        <v>0</v>
      </c>
      <c r="L14" s="34">
        <f t="shared" si="2"/>
        <v>6085.333239999999</v>
      </c>
      <c r="M14" s="35">
        <f t="shared" si="4"/>
        <v>6085.333239999999</v>
      </c>
      <c r="N14" s="41">
        <v>2023</v>
      </c>
      <c r="O14" s="29">
        <f t="shared" si="3"/>
        <v>1</v>
      </c>
      <c r="P14" s="145"/>
    </row>
    <row r="15" spans="2:16" ht="46.5">
      <c r="B15" s="31"/>
      <c r="C15" s="41"/>
      <c r="D15" s="27" t="s">
        <v>63</v>
      </c>
      <c r="E15" s="32">
        <v>0</v>
      </c>
      <c r="F15" s="33">
        <v>0</v>
      </c>
      <c r="G15" s="34">
        <f t="shared" si="0"/>
        <v>0</v>
      </c>
      <c r="H15" s="35"/>
      <c r="I15" s="36">
        <v>0</v>
      </c>
      <c r="J15" s="34">
        <f t="shared" si="1"/>
        <v>0</v>
      </c>
      <c r="K15" s="35">
        <v>0</v>
      </c>
      <c r="L15" s="34">
        <f t="shared" si="2"/>
        <v>0</v>
      </c>
      <c r="M15" s="35">
        <v>0</v>
      </c>
      <c r="N15" s="41"/>
      <c r="O15" s="29">
        <f t="shared" si="3"/>
        <v>0</v>
      </c>
      <c r="P15" s="37"/>
    </row>
    <row r="16" spans="2:16" ht="77.5">
      <c r="B16" s="31"/>
      <c r="C16" s="41"/>
      <c r="D16" s="27" t="s">
        <v>65</v>
      </c>
      <c r="E16" s="32">
        <v>0</v>
      </c>
      <c r="F16" s="33">
        <v>0</v>
      </c>
      <c r="G16" s="34">
        <f t="shared" si="0"/>
        <v>0</v>
      </c>
      <c r="H16" s="35"/>
      <c r="I16" s="36">
        <v>0</v>
      </c>
      <c r="J16" s="34">
        <f t="shared" si="1"/>
        <v>0</v>
      </c>
      <c r="K16" s="35">
        <v>0</v>
      </c>
      <c r="L16" s="34">
        <f t="shared" si="2"/>
        <v>0</v>
      </c>
      <c r="M16" s="35">
        <v>0</v>
      </c>
      <c r="N16" s="41"/>
      <c r="O16" s="29">
        <f t="shared" si="3"/>
        <v>0</v>
      </c>
      <c r="P16" s="37"/>
    </row>
    <row r="17" spans="2:16" ht="77.5">
      <c r="B17" s="31"/>
      <c r="C17" s="41"/>
      <c r="D17" s="27" t="s">
        <v>66</v>
      </c>
      <c r="E17" s="32">
        <v>0</v>
      </c>
      <c r="F17" s="33">
        <v>0</v>
      </c>
      <c r="G17" s="34">
        <f t="shared" si="0"/>
        <v>0</v>
      </c>
      <c r="H17" s="35"/>
      <c r="I17" s="36">
        <v>0</v>
      </c>
      <c r="J17" s="34">
        <f t="shared" si="1"/>
        <v>0</v>
      </c>
      <c r="K17" s="35">
        <v>0</v>
      </c>
      <c r="L17" s="34">
        <f t="shared" si="2"/>
        <v>0</v>
      </c>
      <c r="M17" s="35">
        <v>0</v>
      </c>
      <c r="N17" s="41"/>
      <c r="O17" s="29">
        <f t="shared" si="3"/>
        <v>0</v>
      </c>
      <c r="P17" s="37"/>
    </row>
    <row r="18" spans="2:16" ht="77.5">
      <c r="B18" s="31"/>
      <c r="C18" s="41"/>
      <c r="D18" s="27" t="s">
        <v>67</v>
      </c>
      <c r="E18" s="32">
        <v>0</v>
      </c>
      <c r="F18" s="33">
        <v>0</v>
      </c>
      <c r="G18" s="34">
        <f t="shared" si="0"/>
        <v>0</v>
      </c>
      <c r="H18" s="35"/>
      <c r="I18" s="36">
        <v>0</v>
      </c>
      <c r="J18" s="34">
        <f t="shared" si="1"/>
        <v>0</v>
      </c>
      <c r="K18" s="35">
        <v>0</v>
      </c>
      <c r="L18" s="34">
        <f t="shared" si="2"/>
        <v>0</v>
      </c>
      <c r="M18" s="35">
        <v>0</v>
      </c>
      <c r="N18" s="41"/>
      <c r="O18" s="29">
        <f t="shared" si="3"/>
        <v>0</v>
      </c>
      <c r="P18" s="37"/>
    </row>
    <row r="19" spans="2:16" ht="78" thickBot="1">
      <c r="B19" s="38"/>
      <c r="C19" s="41"/>
      <c r="D19" s="28" t="s">
        <v>68</v>
      </c>
      <c r="E19" s="32">
        <v>0</v>
      </c>
      <c r="F19" s="33">
        <v>0</v>
      </c>
      <c r="G19" s="34">
        <f t="shared" si="0"/>
        <v>0</v>
      </c>
      <c r="H19" s="35"/>
      <c r="I19" s="36">
        <v>0</v>
      </c>
      <c r="J19" s="34">
        <f t="shared" si="1"/>
        <v>0</v>
      </c>
      <c r="K19" s="35">
        <v>0</v>
      </c>
      <c r="L19" s="34">
        <f t="shared" si="2"/>
        <v>0</v>
      </c>
      <c r="M19" s="35">
        <v>0</v>
      </c>
      <c r="N19" s="41"/>
      <c r="O19" s="29">
        <f t="shared" si="3"/>
        <v>0</v>
      </c>
      <c r="P19" s="37"/>
    </row>
    <row r="20" spans="2:16" ht="16" thickBot="1">
      <c r="B20" s="121" t="s">
        <v>85</v>
      </c>
      <c r="C20" s="122"/>
      <c r="D20" s="122"/>
      <c r="E20" s="122"/>
      <c r="F20" s="122"/>
      <c r="G20" s="122"/>
      <c r="H20" s="122"/>
      <c r="I20" s="122"/>
      <c r="J20" s="122"/>
      <c r="K20" s="122"/>
      <c r="L20" s="122"/>
      <c r="M20" s="122"/>
      <c r="N20" s="122"/>
      <c r="O20" s="122"/>
      <c r="P20" s="123"/>
    </row>
  </sheetData>
  <mergeCells count="14">
    <mergeCell ref="B20:P20"/>
    <mergeCell ref="B6:D6"/>
    <mergeCell ref="E6:G6"/>
    <mergeCell ref="H6:J7"/>
    <mergeCell ref="K6:P7"/>
    <mergeCell ref="B7:D7"/>
    <mergeCell ref="E7:G7"/>
    <mergeCell ref="P9:P14"/>
    <mergeCell ref="B4:F4"/>
    <mergeCell ref="G4:P4"/>
    <mergeCell ref="B5:D5"/>
    <mergeCell ref="E5:G5"/>
    <mergeCell ref="H5:J5"/>
    <mergeCell ref="K5:P5"/>
  </mergeCells>
  <conditionalFormatting sqref="O9:O19">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C9:C19 N9:N19">
      <formula1>"2019,2020,2021,2022,2023,2024,2025,2026,2027,2028,2029"</formula1>
    </dataValidation>
  </dataValidations>
  <pageMargins left="0.7" right="0.7" top="0.75" bottom="0.75" header="0.3" footer="0.3"/>
  <pageSetup scale="15" orientation="portrait" horizontalDpi="25344"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Paula Gonzalez;jhon bocanegra</dc:creator>
  <cp:keywords/>
  <dc:description/>
  <cp:lastModifiedBy>Angela Maria Sánchez G</cp:lastModifiedBy>
  <cp:revision/>
  <dcterms:created xsi:type="dcterms:W3CDTF">2019-08-08T03:27:40Z</dcterms:created>
  <dcterms:modified xsi:type="dcterms:W3CDTF">2024-04-27T18:37:27Z</dcterms:modified>
  <cp:category/>
  <cp:contentStatus/>
</cp:coreProperties>
</file>